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H:\Final Documents\Final Documents for Bid Bulletin\Final Evaluation Worksheet\"/>
    </mc:Choice>
  </mc:AlternateContent>
  <xr:revisionPtr revIDLastSave="0" documentId="13_ncr:1_{E9FA1759-9905-4DD7-97E5-F7A9C2DD1428}" xr6:coauthVersionLast="47" xr6:coauthVersionMax="47" xr10:uidLastSave="{00000000-0000-0000-0000-000000000000}"/>
  <bookViews>
    <workbookView xWindow="-120" yWindow="-120" windowWidth="20730" windowHeight="11160" activeTab="6" xr2:uid="{00000000-000D-0000-FFFF-FFFF00000000}"/>
  </bookViews>
  <sheets>
    <sheet name="INPUT" sheetId="5" r:id="rId1"/>
    <sheet name="LCOElessdiscount" sheetId="8" state="hidden" r:id="rId2"/>
    <sheet name="LCOE" sheetId="2" r:id="rId3"/>
    <sheet name="OUTPUT" sheetId="6" r:id="rId4"/>
    <sheet name="data" sheetId="7" state="hidden" r:id="rId5"/>
    <sheet name="Table_A" sheetId="9" r:id="rId6"/>
    <sheet name="Table_C" sheetId="10" r:id="rId7"/>
  </sheets>
  <externalReferences>
    <externalReference r:id="rId8"/>
    <externalReference r:id="rId9"/>
  </externalReferences>
  <definedNames>
    <definedName name="_xlnm.Print_Area" localSheetId="3">OUTPUT!$B$1:$U$71</definedName>
    <definedName name="_xlnm.Print_Area" localSheetId="5">Table_A!$A$1:$R$43</definedName>
    <definedName name="_xlnm.Print_Area" localSheetId="6">Table_C!$A$1:$R$43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8" i="10" l="1"/>
  <c r="F18" i="10"/>
  <c r="G18" i="10"/>
  <c r="H18" i="10"/>
  <c r="I18" i="10"/>
  <c r="J18" i="10"/>
  <c r="K18" i="10"/>
  <c r="L18" i="10"/>
  <c r="M18" i="10"/>
  <c r="N18" i="10"/>
  <c r="O18" i="10"/>
  <c r="D18" i="10"/>
  <c r="D15" i="10"/>
  <c r="D16" i="10"/>
  <c r="D17" i="10"/>
  <c r="D14" i="10"/>
  <c r="D17" i="9"/>
  <c r="E46" i="6" l="1"/>
  <c r="E19" i="10" s="1"/>
  <c r="F46" i="6"/>
  <c r="F19" i="10" s="1"/>
  <c r="G46" i="6"/>
  <c r="G19" i="10" s="1"/>
  <c r="H46" i="6"/>
  <c r="H19" i="10" s="1"/>
  <c r="I46" i="6"/>
  <c r="I19" i="10" s="1"/>
  <c r="J46" i="6"/>
  <c r="J19" i="10" s="1"/>
  <c r="K46" i="6"/>
  <c r="K19" i="10" s="1"/>
  <c r="L46" i="6"/>
  <c r="L19" i="10" s="1"/>
  <c r="M46" i="6"/>
  <c r="M19" i="10" s="1"/>
  <c r="N46" i="6"/>
  <c r="N19" i="10" s="1"/>
  <c r="O46" i="6"/>
  <c r="O19" i="10" s="1"/>
  <c r="E47" i="6"/>
  <c r="E20" i="10" s="1"/>
  <c r="F47" i="6"/>
  <c r="F20" i="10" s="1"/>
  <c r="G47" i="6"/>
  <c r="G20" i="10" s="1"/>
  <c r="H47" i="6"/>
  <c r="H20" i="10" s="1"/>
  <c r="I47" i="6"/>
  <c r="I20" i="10" s="1"/>
  <c r="J47" i="6"/>
  <c r="J20" i="10" s="1"/>
  <c r="K47" i="6"/>
  <c r="K20" i="10" s="1"/>
  <c r="L47" i="6"/>
  <c r="L20" i="10" s="1"/>
  <c r="M47" i="6"/>
  <c r="M20" i="10" s="1"/>
  <c r="N47" i="6"/>
  <c r="N20" i="10" s="1"/>
  <c r="O47" i="6"/>
  <c r="O20" i="10" s="1"/>
  <c r="E48" i="6"/>
  <c r="E21" i="10" s="1"/>
  <c r="F48" i="6"/>
  <c r="F21" i="10" s="1"/>
  <c r="G48" i="6"/>
  <c r="G21" i="10" s="1"/>
  <c r="H48" i="6"/>
  <c r="H21" i="10" s="1"/>
  <c r="I48" i="6"/>
  <c r="I21" i="10" s="1"/>
  <c r="J48" i="6"/>
  <c r="J21" i="10" s="1"/>
  <c r="K48" i="6"/>
  <c r="K21" i="10" s="1"/>
  <c r="L48" i="6"/>
  <c r="L21" i="10" s="1"/>
  <c r="M48" i="6"/>
  <c r="M21" i="10" s="1"/>
  <c r="N48" i="6"/>
  <c r="N21" i="10" s="1"/>
  <c r="O48" i="6"/>
  <c r="O21" i="10" s="1"/>
  <c r="D48" i="6"/>
  <c r="D21" i="10" s="1"/>
  <c r="D47" i="6"/>
  <c r="D20" i="10" s="1"/>
  <c r="D46" i="6"/>
  <c r="D19" i="10" s="1"/>
  <c r="AB9" i="2" l="1"/>
  <c r="AB10" i="2" l="1"/>
  <c r="AB12" i="2" s="1"/>
  <c r="X19" i="2"/>
  <c r="X20" i="2"/>
  <c r="D19" i="2"/>
  <c r="V19" i="2"/>
  <c r="D20" i="2"/>
  <c r="V20" i="2"/>
  <c r="Y11" i="8"/>
  <c r="Y12" i="8"/>
  <c r="Y13" i="8"/>
  <c r="Y14" i="8"/>
  <c r="Y15" i="8"/>
  <c r="Y16" i="8"/>
  <c r="Y17" i="8"/>
  <c r="Y18" i="8"/>
  <c r="Y19" i="8"/>
  <c r="Y20" i="8"/>
  <c r="D19" i="8"/>
  <c r="W19" i="8"/>
  <c r="D20" i="8"/>
  <c r="W20" i="8"/>
  <c r="E17" i="7"/>
  <c r="F16" i="7"/>
  <c r="F15" i="7"/>
  <c r="F14" i="7"/>
  <c r="F13" i="7"/>
  <c r="F12" i="7"/>
  <c r="F11" i="7"/>
  <c r="F10" i="7"/>
  <c r="F9" i="7"/>
  <c r="F8" i="7"/>
  <c r="F7" i="7"/>
  <c r="F6" i="7"/>
  <c r="F5" i="7"/>
  <c r="K19" i="8" l="1"/>
  <c r="K20" i="8"/>
  <c r="K19" i="2"/>
  <c r="K20" i="2"/>
  <c r="V8" i="2"/>
  <c r="V10" i="2"/>
  <c r="V11" i="2"/>
  <c r="V12" i="2"/>
  <c r="V13" i="2"/>
  <c r="F52" i="5" l="1"/>
  <c r="F53" i="5"/>
  <c r="F54" i="5"/>
  <c r="F51" i="5"/>
  <c r="F48" i="5"/>
  <c r="F46" i="5"/>
  <c r="O20" i="2" l="1"/>
  <c r="P20" i="2" s="1"/>
  <c r="O19" i="8"/>
  <c r="P19" i="8" s="1"/>
  <c r="O19" i="2"/>
  <c r="P19" i="2" s="1"/>
  <c r="O20" i="8"/>
  <c r="P20" i="8" s="1"/>
  <c r="Q45" i="6"/>
  <c r="W18" i="8" l="1"/>
  <c r="D18" i="8"/>
  <c r="W17" i="8"/>
  <c r="D17" i="8"/>
  <c r="W16" i="8"/>
  <c r="D16" i="8"/>
  <c r="W15" i="8"/>
  <c r="D15" i="8"/>
  <c r="W14" i="8"/>
  <c r="D14" i="8"/>
  <c r="W13" i="8"/>
  <c r="D13" i="8"/>
  <c r="W12" i="8"/>
  <c r="D12" i="8"/>
  <c r="W11" i="8"/>
  <c r="O11" i="8"/>
  <c r="P11" i="8" s="1"/>
  <c r="D11" i="8"/>
  <c r="Y10" i="8"/>
  <c r="W10" i="8"/>
  <c r="D10" i="8"/>
  <c r="Y9" i="8"/>
  <c r="W9" i="8"/>
  <c r="D9" i="8"/>
  <c r="W8" i="8"/>
  <c r="J8" i="8"/>
  <c r="I8" i="8"/>
  <c r="H8" i="8"/>
  <c r="G8" i="8"/>
  <c r="G9" i="8" s="1"/>
  <c r="F8" i="8"/>
  <c r="F9" i="8" s="1"/>
  <c r="F10" i="8" s="1"/>
  <c r="E8" i="8"/>
  <c r="E9" i="8" s="1"/>
  <c r="E10" i="8" s="1"/>
  <c r="D8" i="8"/>
  <c r="V9" i="2"/>
  <c r="O10" i="2"/>
  <c r="P10" i="2" s="1"/>
  <c r="O11" i="2"/>
  <c r="P11" i="2" s="1"/>
  <c r="O12" i="8"/>
  <c r="P12" i="8" s="1"/>
  <c r="O13" i="2"/>
  <c r="P13" i="2" s="1"/>
  <c r="O14" i="8"/>
  <c r="P14" i="8" s="1"/>
  <c r="O15" i="8"/>
  <c r="P15" i="8" s="1"/>
  <c r="O16" i="8"/>
  <c r="P16" i="8" s="1"/>
  <c r="O17" i="2"/>
  <c r="P17" i="2" s="1"/>
  <c r="O18" i="8"/>
  <c r="P18" i="8" s="1"/>
  <c r="O8" i="2"/>
  <c r="P8" i="2" s="1"/>
  <c r="F14" i="5"/>
  <c r="F16" i="5" l="1"/>
  <c r="K15" i="8"/>
  <c r="O14" i="2"/>
  <c r="P14" i="2" s="1"/>
  <c r="O10" i="8"/>
  <c r="P10" i="8" s="1"/>
  <c r="O15" i="2"/>
  <c r="P15" i="2" s="1"/>
  <c r="O18" i="2"/>
  <c r="P18" i="2" s="1"/>
  <c r="K11" i="8"/>
  <c r="K12" i="8"/>
  <c r="K16" i="8"/>
  <c r="K8" i="8"/>
  <c r="O9" i="8"/>
  <c r="P9" i="8" s="1"/>
  <c r="O9" i="2"/>
  <c r="P9" i="2" s="1"/>
  <c r="O16" i="2"/>
  <c r="P16" i="2" s="1"/>
  <c r="O12" i="2"/>
  <c r="P12" i="2" s="1"/>
  <c r="O8" i="8"/>
  <c r="P8" i="8" s="1"/>
  <c r="K10" i="8"/>
  <c r="O13" i="8"/>
  <c r="P13" i="8" s="1"/>
  <c r="K14" i="8"/>
  <c r="O17" i="8"/>
  <c r="P17" i="8" s="1"/>
  <c r="K18" i="8"/>
  <c r="G10" i="8"/>
  <c r="F11" i="8"/>
  <c r="F12" i="8" s="1"/>
  <c r="F13" i="8" s="1"/>
  <c r="F14" i="8" s="1"/>
  <c r="E11" i="8"/>
  <c r="L8" i="8"/>
  <c r="N8" i="8"/>
  <c r="K9" i="8"/>
  <c r="K13" i="8"/>
  <c r="K17" i="8"/>
  <c r="M8" i="8"/>
  <c r="V14" i="2"/>
  <c r="V15" i="2"/>
  <c r="V16" i="2"/>
  <c r="V17" i="2"/>
  <c r="V18" i="2"/>
  <c r="F32" i="5"/>
  <c r="S8" i="8" l="1"/>
  <c r="E12" i="8"/>
  <c r="F15" i="8"/>
  <c r="G11" i="8"/>
  <c r="Q8" i="8"/>
  <c r="H16" i="5"/>
  <c r="T8" i="8" l="1"/>
  <c r="E13" i="8"/>
  <c r="F16" i="8"/>
  <c r="G12" i="8"/>
  <c r="D19" i="6"/>
  <c r="D30" i="6" s="1"/>
  <c r="D18" i="6"/>
  <c r="D16" i="9" s="1"/>
  <c r="D17" i="6"/>
  <c r="D15" i="9" s="1"/>
  <c r="D16" i="6"/>
  <c r="D14" i="9" s="1"/>
  <c r="G13" i="8" l="1"/>
  <c r="E14" i="8"/>
  <c r="F17" i="8"/>
  <c r="D59" i="5"/>
  <c r="E59" i="5"/>
  <c r="F18" i="8" l="1"/>
  <c r="F19" i="8" s="1"/>
  <c r="G14" i="8"/>
  <c r="E15" i="8"/>
  <c r="F40" i="5"/>
  <c r="F20" i="8" l="1"/>
  <c r="F33" i="5"/>
  <c r="U8" i="8"/>
  <c r="E16" i="8"/>
  <c r="G15" i="8"/>
  <c r="G16" i="8" l="1"/>
  <c r="E17" i="8"/>
  <c r="X10" i="2"/>
  <c r="X11" i="2"/>
  <c r="X12" i="2"/>
  <c r="X13" i="2"/>
  <c r="X14" i="2"/>
  <c r="X15" i="2"/>
  <c r="X16" i="2"/>
  <c r="X17" i="2"/>
  <c r="X18" i="2"/>
  <c r="X9" i="2"/>
  <c r="G17" i="8" l="1"/>
  <c r="E18" i="8"/>
  <c r="E19" i="8" s="1"/>
  <c r="I8" i="2"/>
  <c r="I29" i="5"/>
  <c r="I5" i="8" s="1"/>
  <c r="I9" i="8" s="1"/>
  <c r="I28" i="5"/>
  <c r="H5" i="8" s="1"/>
  <c r="H9" i="8" s="1"/>
  <c r="F8" i="2"/>
  <c r="E20" i="8" l="1"/>
  <c r="H10" i="8"/>
  <c r="L9" i="8"/>
  <c r="I10" i="8"/>
  <c r="M9" i="8"/>
  <c r="G18" i="8"/>
  <c r="G19" i="8" s="1"/>
  <c r="M8" i="2"/>
  <c r="G8" i="2"/>
  <c r="F9" i="2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E8" i="2"/>
  <c r="H8" i="2"/>
  <c r="D18" i="2"/>
  <c r="K18" i="2" s="1"/>
  <c r="D17" i="2"/>
  <c r="K17" i="2" s="1"/>
  <c r="D16" i="2"/>
  <c r="K16" i="2" s="1"/>
  <c r="D15" i="2"/>
  <c r="K15" i="2" s="1"/>
  <c r="D14" i="2"/>
  <c r="K14" i="2" s="1"/>
  <c r="D13" i="2"/>
  <c r="K13" i="2" s="1"/>
  <c r="D12" i="2"/>
  <c r="K12" i="2" s="1"/>
  <c r="D11" i="2"/>
  <c r="K11" i="2" s="1"/>
  <c r="D10" i="2"/>
  <c r="K10" i="2" s="1"/>
  <c r="D9" i="2"/>
  <c r="K9" i="2" s="1"/>
  <c r="D8" i="2"/>
  <c r="K8" i="2" s="1"/>
  <c r="S56" i="5"/>
  <c r="J8" i="2"/>
  <c r="I5" i="2"/>
  <c r="I9" i="2" s="1"/>
  <c r="H5" i="2"/>
  <c r="H30" i="5"/>
  <c r="F20" i="2" l="1"/>
  <c r="G20" i="8"/>
  <c r="M9" i="2"/>
  <c r="H11" i="8"/>
  <c r="L10" i="8"/>
  <c r="I11" i="8"/>
  <c r="M10" i="8"/>
  <c r="L8" i="2"/>
  <c r="R8" i="2" s="1"/>
  <c r="G9" i="2"/>
  <c r="N8" i="2"/>
  <c r="E9" i="2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I30" i="5"/>
  <c r="I10" i="2"/>
  <c r="H9" i="2"/>
  <c r="F19" i="5"/>
  <c r="F20" i="5" s="1"/>
  <c r="E20" i="2" l="1"/>
  <c r="Q8" i="2"/>
  <c r="H12" i="8"/>
  <c r="L11" i="8"/>
  <c r="I12" i="8"/>
  <c r="M11" i="8"/>
  <c r="J5" i="2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5" i="8"/>
  <c r="J9" i="8" s="1"/>
  <c r="G10" i="2"/>
  <c r="T8" i="2"/>
  <c r="H10" i="2"/>
  <c r="L9" i="2"/>
  <c r="I11" i="2"/>
  <c r="M10" i="2"/>
  <c r="B10" i="5"/>
  <c r="E10" i="5"/>
  <c r="R9" i="2" l="1"/>
  <c r="N9" i="2"/>
  <c r="I13" i="8"/>
  <c r="M12" i="8"/>
  <c r="H13" i="8"/>
  <c r="L12" i="8"/>
  <c r="J10" i="8"/>
  <c r="N9" i="8"/>
  <c r="S9" i="8" s="1"/>
  <c r="G11" i="2"/>
  <c r="N10" i="2"/>
  <c r="H11" i="2"/>
  <c r="L10" i="2"/>
  <c r="R10" i="2" s="1"/>
  <c r="I12" i="2"/>
  <c r="M11" i="2"/>
  <c r="S8" i="2"/>
  <c r="U8" i="2" s="1"/>
  <c r="T9" i="2" l="1"/>
  <c r="V8" i="8"/>
  <c r="I14" i="8"/>
  <c r="M13" i="8"/>
  <c r="H14" i="8"/>
  <c r="L13" i="8"/>
  <c r="J11" i="8"/>
  <c r="N10" i="8"/>
  <c r="S10" i="8" s="1"/>
  <c r="Q9" i="8"/>
  <c r="T9" i="8" s="1"/>
  <c r="U9" i="8"/>
  <c r="G12" i="2"/>
  <c r="N11" i="2"/>
  <c r="I13" i="2"/>
  <c r="M12" i="2"/>
  <c r="H12" i="2"/>
  <c r="L11" i="2"/>
  <c r="T10" i="2"/>
  <c r="Q10" i="2"/>
  <c r="Q9" i="2"/>
  <c r="Q11" i="2" l="1"/>
  <c r="R11" i="2"/>
  <c r="S9" i="2"/>
  <c r="U9" i="2" s="1"/>
  <c r="I15" i="8"/>
  <c r="M14" i="8"/>
  <c r="H15" i="8"/>
  <c r="L14" i="8"/>
  <c r="J12" i="8"/>
  <c r="N11" i="8"/>
  <c r="S11" i="8" s="1"/>
  <c r="U10" i="8"/>
  <c r="Q10" i="8"/>
  <c r="T10" i="8" s="1"/>
  <c r="G13" i="2"/>
  <c r="N12" i="2"/>
  <c r="S10" i="2"/>
  <c r="U10" i="2" s="1"/>
  <c r="I14" i="2"/>
  <c r="M13" i="2"/>
  <c r="H13" i="2"/>
  <c r="L12" i="2"/>
  <c r="R12" i="2" s="1"/>
  <c r="S11" i="2"/>
  <c r="T11" i="2"/>
  <c r="V9" i="8" l="1"/>
  <c r="Y9" i="2"/>
  <c r="D20" i="6" s="1"/>
  <c r="D18" i="9" s="1"/>
  <c r="Y10" i="2"/>
  <c r="E20" i="6" s="1"/>
  <c r="E18" i="9" s="1"/>
  <c r="V10" i="8"/>
  <c r="Z10" i="8" s="1"/>
  <c r="I16" i="8"/>
  <c r="M15" i="8"/>
  <c r="H16" i="8"/>
  <c r="L15" i="8"/>
  <c r="J13" i="8"/>
  <c r="N12" i="8"/>
  <c r="S12" i="8" s="1"/>
  <c r="Q11" i="8"/>
  <c r="T11" i="8" s="1"/>
  <c r="U11" i="8"/>
  <c r="G14" i="2"/>
  <c r="N13" i="2"/>
  <c r="U11" i="2"/>
  <c r="H14" i="2"/>
  <c r="L13" i="2"/>
  <c r="T12" i="2"/>
  <c r="Q12" i="2"/>
  <c r="I15" i="2"/>
  <c r="M14" i="2"/>
  <c r="R13" i="2" l="1"/>
  <c r="D21" i="6"/>
  <c r="D19" i="9" s="1"/>
  <c r="D22" i="6"/>
  <c r="D20" i="9" s="1"/>
  <c r="D23" i="6"/>
  <c r="D21" i="9" s="1"/>
  <c r="E23" i="6"/>
  <c r="E21" i="9" s="1"/>
  <c r="E22" i="6"/>
  <c r="E20" i="9" s="1"/>
  <c r="E21" i="6"/>
  <c r="E19" i="9" s="1"/>
  <c r="V11" i="8"/>
  <c r="Z11" i="8" s="1"/>
  <c r="Z11" i="2" s="1"/>
  <c r="F31" i="6" s="1"/>
  <c r="Y11" i="2"/>
  <c r="F20" i="6" s="1"/>
  <c r="F18" i="9" s="1"/>
  <c r="Z9" i="8"/>
  <c r="Z9" i="2" s="1"/>
  <c r="D31" i="6" s="1"/>
  <c r="H17" i="8"/>
  <c r="L16" i="8"/>
  <c r="I17" i="8"/>
  <c r="M16" i="8"/>
  <c r="J14" i="8"/>
  <c r="N13" i="8"/>
  <c r="S13" i="8" s="1"/>
  <c r="U12" i="8"/>
  <c r="Q12" i="8"/>
  <c r="T12" i="8" s="1"/>
  <c r="Z10" i="2"/>
  <c r="E31" i="6" s="1"/>
  <c r="G15" i="2"/>
  <c r="N14" i="2"/>
  <c r="S12" i="2"/>
  <c r="U12" i="2" s="1"/>
  <c r="I16" i="2"/>
  <c r="M15" i="2"/>
  <c r="H15" i="2"/>
  <c r="L14" i="2"/>
  <c r="R14" i="2" s="1"/>
  <c r="T13" i="2"/>
  <c r="Q13" i="2"/>
  <c r="D34" i="6" l="1"/>
  <c r="D32" i="6"/>
  <c r="D33" i="6"/>
  <c r="E33" i="6"/>
  <c r="E32" i="6"/>
  <c r="E34" i="6"/>
  <c r="F34" i="6"/>
  <c r="F33" i="6"/>
  <c r="F32" i="6"/>
  <c r="F21" i="6"/>
  <c r="F19" i="9" s="1"/>
  <c r="F23" i="6"/>
  <c r="F21" i="9" s="1"/>
  <c r="F22" i="6"/>
  <c r="F20" i="9" s="1"/>
  <c r="V12" i="8"/>
  <c r="Y12" i="2"/>
  <c r="G20" i="6" s="1"/>
  <c r="G18" i="9" s="1"/>
  <c r="H18" i="8"/>
  <c r="H19" i="8" s="1"/>
  <c r="L17" i="8"/>
  <c r="I18" i="8"/>
  <c r="I19" i="8" s="1"/>
  <c r="M17" i="8"/>
  <c r="J15" i="8"/>
  <c r="N14" i="8"/>
  <c r="S14" i="8" s="1"/>
  <c r="U13" i="8"/>
  <c r="Q13" i="8"/>
  <c r="T13" i="8" s="1"/>
  <c r="G16" i="2"/>
  <c r="N15" i="2"/>
  <c r="H16" i="2"/>
  <c r="L15" i="2"/>
  <c r="T14" i="2"/>
  <c r="Q14" i="2"/>
  <c r="I17" i="2"/>
  <c r="M16" i="2"/>
  <c r="S13" i="2"/>
  <c r="U13" i="2" s="1"/>
  <c r="R15" i="2" l="1"/>
  <c r="G22" i="6"/>
  <c r="G20" i="9" s="1"/>
  <c r="G21" i="6"/>
  <c r="G19" i="9" s="1"/>
  <c r="G23" i="6"/>
  <c r="G21" i="9" s="1"/>
  <c r="H20" i="8"/>
  <c r="L20" i="8" s="1"/>
  <c r="L19" i="8"/>
  <c r="V13" i="8"/>
  <c r="Z13" i="8" s="1"/>
  <c r="Z13" i="2" s="1"/>
  <c r="H31" i="6" s="1"/>
  <c r="Y13" i="2"/>
  <c r="H20" i="6" s="1"/>
  <c r="H18" i="9" s="1"/>
  <c r="I20" i="8"/>
  <c r="M20" i="8" s="1"/>
  <c r="M19" i="8"/>
  <c r="Z12" i="8"/>
  <c r="Z12" i="2" s="1"/>
  <c r="G31" i="6" s="1"/>
  <c r="L18" i="8"/>
  <c r="M18" i="8"/>
  <c r="J16" i="8"/>
  <c r="N15" i="8"/>
  <c r="S15" i="8" s="1"/>
  <c r="U14" i="8"/>
  <c r="Q14" i="8"/>
  <c r="T14" i="8" s="1"/>
  <c r="G17" i="2"/>
  <c r="N16" i="2"/>
  <c r="I18" i="2"/>
  <c r="I19" i="2" s="1"/>
  <c r="M17" i="2"/>
  <c r="H17" i="2"/>
  <c r="L16" i="2"/>
  <c r="R16" i="2" s="1"/>
  <c r="T15" i="2"/>
  <c r="Q15" i="2"/>
  <c r="S14" i="2"/>
  <c r="U14" i="2" s="1"/>
  <c r="G34" i="6" l="1"/>
  <c r="G33" i="6"/>
  <c r="G32" i="6"/>
  <c r="H32" i="6"/>
  <c r="H34" i="6"/>
  <c r="H33" i="6"/>
  <c r="H23" i="6"/>
  <c r="H21" i="9" s="1"/>
  <c r="H22" i="6"/>
  <c r="H20" i="9" s="1"/>
  <c r="H21" i="6"/>
  <c r="H19" i="9" s="1"/>
  <c r="V14" i="8"/>
  <c r="Y14" i="2"/>
  <c r="I20" i="6" s="1"/>
  <c r="I18" i="9" s="1"/>
  <c r="I20" i="2"/>
  <c r="M20" i="2" s="1"/>
  <c r="M19" i="2"/>
  <c r="Q15" i="8"/>
  <c r="T15" i="8" s="1"/>
  <c r="U15" i="8"/>
  <c r="J17" i="8"/>
  <c r="N16" i="8"/>
  <c r="S16" i="8" s="1"/>
  <c r="G18" i="2"/>
  <c r="G19" i="2" s="1"/>
  <c r="N17" i="2"/>
  <c r="H18" i="2"/>
  <c r="H19" i="2" s="1"/>
  <c r="L17" i="2"/>
  <c r="R17" i="2" s="1"/>
  <c r="S15" i="2"/>
  <c r="U15" i="2" s="1"/>
  <c r="M18" i="2"/>
  <c r="T16" i="2"/>
  <c r="Q16" i="2"/>
  <c r="I23" i="6" l="1"/>
  <c r="I21" i="9" s="1"/>
  <c r="I22" i="6"/>
  <c r="I20" i="9" s="1"/>
  <c r="I21" i="6"/>
  <c r="I19" i="9" s="1"/>
  <c r="H20" i="2"/>
  <c r="L20" i="2" s="1"/>
  <c r="L19" i="2"/>
  <c r="V15" i="8"/>
  <c r="Z15" i="8" s="1"/>
  <c r="Z15" i="2" s="1"/>
  <c r="J31" i="6" s="1"/>
  <c r="Y15" i="2"/>
  <c r="J20" i="6" s="1"/>
  <c r="J18" i="9" s="1"/>
  <c r="G20" i="2"/>
  <c r="N20" i="2" s="1"/>
  <c r="N19" i="2"/>
  <c r="Z14" i="8"/>
  <c r="Z14" i="2" s="1"/>
  <c r="I31" i="6" s="1"/>
  <c r="J18" i="8"/>
  <c r="J19" i="8" s="1"/>
  <c r="N17" i="8"/>
  <c r="S17" i="8" s="1"/>
  <c r="U16" i="8"/>
  <c r="Q16" i="8"/>
  <c r="T16" i="8" s="1"/>
  <c r="N18" i="2"/>
  <c r="L18" i="2"/>
  <c r="T17" i="2"/>
  <c r="Q17" i="2"/>
  <c r="S16" i="2"/>
  <c r="U16" i="2" s="1"/>
  <c r="Y16" i="2" s="1"/>
  <c r="K20" i="6" s="1"/>
  <c r="K18" i="9" s="1"/>
  <c r="R19" i="2" l="1"/>
  <c r="R18" i="2"/>
  <c r="R20" i="2"/>
  <c r="I33" i="6"/>
  <c r="I32" i="6"/>
  <c r="I34" i="6"/>
  <c r="J34" i="6"/>
  <c r="J33" i="6"/>
  <c r="J32" i="6"/>
  <c r="J21" i="6"/>
  <c r="J19" i="9" s="1"/>
  <c r="J23" i="6"/>
  <c r="J21" i="9" s="1"/>
  <c r="J22" i="6"/>
  <c r="J20" i="9" s="1"/>
  <c r="K22" i="6"/>
  <c r="K20" i="9" s="1"/>
  <c r="K21" i="6"/>
  <c r="K19" i="9" s="1"/>
  <c r="K23" i="6"/>
  <c r="K21" i="9" s="1"/>
  <c r="Q20" i="2"/>
  <c r="T20" i="2"/>
  <c r="J20" i="8"/>
  <c r="N19" i="8"/>
  <c r="S19" i="8" s="1"/>
  <c r="Q19" i="2"/>
  <c r="T19" i="2"/>
  <c r="V16" i="8"/>
  <c r="N18" i="8"/>
  <c r="S18" i="8" s="1"/>
  <c r="Q17" i="8"/>
  <c r="T17" i="8" s="1"/>
  <c r="U17" i="8"/>
  <c r="S17" i="2"/>
  <c r="U17" i="2" s="1"/>
  <c r="Y17" i="2" s="1"/>
  <c r="L20" i="6" s="1"/>
  <c r="L18" i="9" s="1"/>
  <c r="T18" i="2"/>
  <c r="Q18" i="2"/>
  <c r="L23" i="6" l="1"/>
  <c r="L21" i="9" s="1"/>
  <c r="L22" i="6"/>
  <c r="L20" i="9" s="1"/>
  <c r="L21" i="6"/>
  <c r="L19" i="9" s="1"/>
  <c r="S20" i="2"/>
  <c r="U20" i="2" s="1"/>
  <c r="S19" i="2"/>
  <c r="U19" i="2" s="1"/>
  <c r="Y19" i="2" s="1"/>
  <c r="N20" i="6" s="1"/>
  <c r="N18" i="9" s="1"/>
  <c r="N20" i="8"/>
  <c r="S20" i="8" s="1"/>
  <c r="Q19" i="8"/>
  <c r="T19" i="8" s="1"/>
  <c r="U19" i="8"/>
  <c r="Z16" i="8"/>
  <c r="V17" i="8"/>
  <c r="U18" i="8"/>
  <c r="Q18" i="8"/>
  <c r="T18" i="8" s="1"/>
  <c r="S18" i="2"/>
  <c r="U18" i="2" s="1"/>
  <c r="N21" i="6" l="1"/>
  <c r="N19" i="9" s="1"/>
  <c r="N23" i="6"/>
  <c r="N21" i="9" s="1"/>
  <c r="N22" i="6"/>
  <c r="N20" i="9" s="1"/>
  <c r="U21" i="2"/>
  <c r="Q20" i="6" s="1"/>
  <c r="Y20" i="2"/>
  <c r="O20" i="6" s="1"/>
  <c r="O18" i="9" s="1"/>
  <c r="Z16" i="2"/>
  <c r="K31" i="6" s="1"/>
  <c r="V18" i="8"/>
  <c r="Y18" i="2"/>
  <c r="M20" i="6" s="1"/>
  <c r="M18" i="9" s="1"/>
  <c r="U20" i="8"/>
  <c r="Q20" i="8"/>
  <c r="T20" i="8" s="1"/>
  <c r="Z17" i="8"/>
  <c r="Q18" i="9" l="1"/>
  <c r="Q18" i="10"/>
  <c r="K34" i="6"/>
  <c r="K33" i="6"/>
  <c r="K32" i="6"/>
  <c r="O22" i="6"/>
  <c r="O20" i="9" s="1"/>
  <c r="O21" i="6"/>
  <c r="O19" i="9" s="1"/>
  <c r="O23" i="6"/>
  <c r="O21" i="9" s="1"/>
  <c r="M23" i="6"/>
  <c r="M21" i="9" s="1"/>
  <c r="M22" i="6"/>
  <c r="M20" i="9" s="1"/>
  <c r="M21" i="6"/>
  <c r="M19" i="9" s="1"/>
  <c r="Z17" i="2"/>
  <c r="L31" i="6" s="1"/>
  <c r="V20" i="8"/>
  <c r="Z18" i="8"/>
  <c r="L32" i="6" l="1"/>
  <c r="L34" i="6"/>
  <c r="L33" i="6"/>
  <c r="Z20" i="8"/>
  <c r="Z20" i="2" s="1"/>
  <c r="O31" i="6" s="1"/>
  <c r="Z18" i="2"/>
  <c r="M31" i="6" s="1"/>
  <c r="R45" i="6"/>
  <c r="V19" i="8"/>
  <c r="C10" i="5"/>
  <c r="O33" i="6" l="1"/>
  <c r="O34" i="6"/>
  <c r="O32" i="6"/>
  <c r="M33" i="6"/>
  <c r="M32" i="6"/>
  <c r="M34" i="6"/>
  <c r="V21" i="8"/>
  <c r="Q31" i="6" s="1"/>
  <c r="Z19" i="8"/>
  <c r="Z19" i="2" s="1"/>
  <c r="N31" i="6" s="1"/>
  <c r="N34" i="6" l="1"/>
  <c r="N33" i="6"/>
  <c r="N32" i="6"/>
</calcChain>
</file>

<file path=xl/sharedStrings.xml><?xml version="1.0" encoding="utf-8"?>
<sst xmlns="http://schemas.openxmlformats.org/spreadsheetml/2006/main" count="309" uniqueCount="149">
  <si>
    <t>Base Rate</t>
  </si>
  <si>
    <t>LCOE</t>
  </si>
  <si>
    <t>Base Rate Net of DC</t>
  </si>
  <si>
    <t>Proposed Load to be supplied (MW)</t>
  </si>
  <si>
    <t>Unit</t>
  </si>
  <si>
    <t>Load Factor (%)</t>
  </si>
  <si>
    <t>Total Annual Energy (kWh)</t>
  </si>
  <si>
    <t>US Inflation Rate (USCPI)</t>
  </si>
  <si>
    <t>Reliability</t>
  </si>
  <si>
    <t>PH Inflation Rate (RPCPI)</t>
  </si>
  <si>
    <t>Fuel Escalation Rate (Coal)</t>
  </si>
  <si>
    <t>WESM Average Price</t>
  </si>
  <si>
    <t>Php/kWh</t>
  </si>
  <si>
    <t>Price Component</t>
  </si>
  <si>
    <t>WESM VAT GMR</t>
  </si>
  <si>
    <t>USD/MT</t>
  </si>
  <si>
    <t>Fuel Type</t>
  </si>
  <si>
    <t>Price Component (GenCo)</t>
  </si>
  <si>
    <t>Year</t>
  </si>
  <si>
    <t>n</t>
  </si>
  <si>
    <t>Capital Recovery</t>
  </si>
  <si>
    <t>Fixed O&amp;M</t>
  </si>
  <si>
    <t>Variable O&amp;M</t>
  </si>
  <si>
    <t>Fuel</t>
  </si>
  <si>
    <t>Scheduled Outages</t>
  </si>
  <si>
    <t>Unscheduled Outages</t>
  </si>
  <si>
    <t>Levelized Cost of Energy (PhP/kWh)</t>
  </si>
  <si>
    <t>EVALUATION WORKSHEET</t>
  </si>
  <si>
    <t>Details</t>
  </si>
  <si>
    <t>Index</t>
  </si>
  <si>
    <t>RE</t>
  </si>
  <si>
    <t>Non-RE</t>
  </si>
  <si>
    <t>2021 1H Average</t>
  </si>
  <si>
    <t>April 2021 World Bank Forecast</t>
  </si>
  <si>
    <t>N/A</t>
  </si>
  <si>
    <t>I. GENERAL INPUT</t>
  </si>
  <si>
    <t>II. PRICE INPUT</t>
  </si>
  <si>
    <t>RPCPI  BASE PRICE</t>
  </si>
  <si>
    <t>CAP</t>
  </si>
  <si>
    <t>US CPI</t>
  </si>
  <si>
    <t>RP CPI</t>
  </si>
  <si>
    <t>CRF</t>
  </si>
  <si>
    <t>FOM</t>
  </si>
  <si>
    <t>VOM</t>
  </si>
  <si>
    <t>Forced Outages (hrs) per year</t>
  </si>
  <si>
    <t>Scheduled Outages (hrs) per year</t>
  </si>
  <si>
    <t>Total Outages (hrs) per year</t>
  </si>
  <si>
    <t>TOTAL</t>
  </si>
  <si>
    <t>Base</t>
  </si>
  <si>
    <t>2019 Average (Replacement Power Cost)</t>
  </si>
  <si>
    <t xml:space="preserve">% </t>
  </si>
  <si>
    <t>PH CPI</t>
  </si>
  <si>
    <t>Coal</t>
  </si>
  <si>
    <t>MAX VALUE</t>
  </si>
  <si>
    <t>FOM
(Escalating)</t>
  </si>
  <si>
    <t>VOM
(Escalating)</t>
  </si>
  <si>
    <t>FUEL
(Escalating)</t>
  </si>
  <si>
    <t>FOM
(Fixed)</t>
  </si>
  <si>
    <t>VOM
(Fixed)</t>
  </si>
  <si>
    <t>FUEL
(Fixed)</t>
  </si>
  <si>
    <t>P/kWh</t>
  </si>
  <si>
    <t>PhP</t>
  </si>
  <si>
    <t>kWh</t>
  </si>
  <si>
    <t>VAT</t>
  </si>
  <si>
    <t>Net of Discount</t>
  </si>
  <si>
    <t>Discount</t>
  </si>
  <si>
    <t>SUB-TOTAL</t>
  </si>
  <si>
    <t>Outage Energy (kWh)</t>
  </si>
  <si>
    <t>Indices Annual Percent Escalation</t>
  </si>
  <si>
    <t>Value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</si>
  <si>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</si>
  <si>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</si>
  <si>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</si>
  <si>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</si>
  <si>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</si>
  <si>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</si>
  <si>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</si>
  <si>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</si>
  <si>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</si>
  <si>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</si>
  <si>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NEWCASTLE COAL BASE PRICE</t>
  </si>
  <si>
    <t>% Subject of Escalation</t>
  </si>
  <si>
    <t>FUEL</t>
  </si>
  <si>
    <t>CUF</t>
  </si>
  <si>
    <t>Capacity Fee(CRF+O&amp;M)</t>
  </si>
  <si>
    <t>Energy Fee(Fuel) or</t>
  </si>
  <si>
    <t>IV. INDICES INPUT</t>
  </si>
  <si>
    <t>III. DISCOUNT INPUT</t>
  </si>
  <si>
    <t>Lot 1</t>
  </si>
  <si>
    <t>USCPI  BASE PRICE</t>
  </si>
  <si>
    <t xml:space="preserve">energy </t>
  </si>
  <si>
    <t>demand</t>
  </si>
  <si>
    <t>max</t>
  </si>
  <si>
    <t>outages(kWhr)</t>
  </si>
  <si>
    <t>Net of PPD</t>
  </si>
  <si>
    <t>w/o PPD</t>
  </si>
  <si>
    <t xml:space="preserve">* In case of alternative proposal from the result of template of evaluation, kindly input your offer/rate on the table in the </t>
  </si>
  <si>
    <t>2021 Ave. Bureau of Labor Statistics</t>
  </si>
  <si>
    <t>2021 Average of BSP</t>
  </si>
  <si>
    <t>2021 Average</t>
  </si>
  <si>
    <t>3.2 % PPD Discount</t>
  </si>
  <si>
    <t>Net with PPD</t>
  </si>
  <si>
    <t>F I N A N C I A L   P R O P O S A L</t>
  </si>
  <si>
    <t>yellow CELLS</t>
  </si>
  <si>
    <t>Collection Efficiency (CE)</t>
  </si>
  <si>
    <t>Prepared by:</t>
  </si>
  <si>
    <t>Authorized Representatve</t>
  </si>
  <si>
    <t>Mr. __________________</t>
  </si>
  <si>
    <t xml:space="preserve">• 3.2%, seven (7) working days after receipt of power bill
</t>
  </si>
  <si>
    <t>• 2.5% ten (10) working days after receipt of power bill</t>
  </si>
  <si>
    <t>Approved by:</t>
  </si>
  <si>
    <t>1. ___percent (___%) of the Capacity Fee</t>
  </si>
  <si>
    <t xml:space="preserve">3. ___ percent (___%) of the Collection Efficiency (CE) </t>
  </si>
  <si>
    <t xml:space="preserve"> </t>
  </si>
  <si>
    <t>Bid offer are inclusive/s of the following discount/s: (As reflected from INPUT sheet under III. DISCOUNT INPUT and will be form part of PSA)</t>
  </si>
  <si>
    <t>The Supplier shall extend mandatory Prompt Payment Discount (PPD) based from the total billed amount for the following: (As indicated in the TOR and will be form part of PSA)</t>
  </si>
  <si>
    <t>2. Additional ___ percent (___%) of Prompt Payment Discount (PPD)</t>
  </si>
  <si>
    <t>LOT 3</t>
  </si>
  <si>
    <t>Year 11</t>
  </si>
  <si>
    <t>Year 12</t>
  </si>
  <si>
    <t>ANTECO</t>
  </si>
  <si>
    <t>market fees</t>
  </si>
  <si>
    <t>LR</t>
  </si>
  <si>
    <t xml:space="preserve">Please input only to </t>
  </si>
  <si>
    <t>yellow cells</t>
  </si>
  <si>
    <t>1. CRF</t>
  </si>
  <si>
    <t>2. FOM Value, % Escalation and Index</t>
  </si>
  <si>
    <t>3. VOM Value, % Escalation and Index</t>
  </si>
  <si>
    <r>
      <rPr>
        <b/>
        <sz val="10"/>
        <color rgb="FFFF0000"/>
        <rFont val="Arial"/>
        <family val="2"/>
      </rPr>
      <t>Additional</t>
    </r>
    <r>
      <rPr>
        <b/>
        <sz val="10"/>
        <color theme="1"/>
        <rFont val="Arial"/>
        <family val="2"/>
      </rPr>
      <t xml:space="preserve"> Discount above 3.2% Mandatory (PPD)</t>
    </r>
  </si>
  <si>
    <t>4. Discount Input for Capacity Fee(CRF+O&amp;M)</t>
  </si>
  <si>
    <t>5. Additional Discount Input above 3.2% Mandatory (PPD)</t>
  </si>
  <si>
    <t>6. Discount Input for Collection Efficiency (CE)</t>
  </si>
  <si>
    <t>7. Indices Annual Percent Escalation for US CPI not to exceed 4.7% CAP (2023-2032)</t>
  </si>
  <si>
    <t>8. Indices Annual Percent Escalation forRP CPI not to exceed 3.92% CAP (2023-2032)</t>
  </si>
  <si>
    <r>
      <rPr>
        <b/>
        <sz val="15"/>
        <color rgb="FFFF0000"/>
        <rFont val="Arial"/>
        <family val="2"/>
      </rPr>
      <t>TABLE A</t>
    </r>
    <r>
      <rPr>
        <b/>
        <sz val="15"/>
        <color theme="1"/>
        <rFont val="Arial"/>
        <family val="2"/>
      </rPr>
      <t>_BID OFFER NET OF DISCOUNT/S</t>
    </r>
  </si>
  <si>
    <r>
      <rPr>
        <b/>
        <sz val="15"/>
        <color rgb="FFFF0000"/>
        <rFont val="Arial"/>
        <family val="2"/>
      </rPr>
      <t>TABLE B</t>
    </r>
    <r>
      <rPr>
        <b/>
        <sz val="15"/>
        <rFont val="Arial"/>
        <family val="2"/>
      </rPr>
      <t>_BID OFFER W/O (3.2%) PPD</t>
    </r>
  </si>
  <si>
    <r>
      <rPr>
        <b/>
        <sz val="15"/>
        <color rgb="FFFF0000"/>
        <rFont val="Arial"/>
        <family val="2"/>
      </rPr>
      <t>TABLE C</t>
    </r>
    <r>
      <rPr>
        <b/>
        <sz val="15"/>
        <rFont val="Arial"/>
        <family val="2"/>
      </rPr>
      <t>_BID OFFER NET OF DISCOUNT/S</t>
    </r>
  </si>
  <si>
    <r>
      <t xml:space="preserve">USING THE TEMPLATE AND </t>
    </r>
    <r>
      <rPr>
        <b/>
        <sz val="11"/>
        <color rgb="FFFF0000"/>
        <rFont val="Arial"/>
        <family val="2"/>
      </rPr>
      <t>TABLE A</t>
    </r>
    <r>
      <rPr>
        <b/>
        <sz val="11"/>
        <color theme="1"/>
        <rFont val="Arial"/>
        <family val="2"/>
      </rPr>
      <t xml:space="preserve"> FOR BIDDER LCOE OFFER</t>
    </r>
  </si>
  <si>
    <r>
      <rPr>
        <b/>
        <sz val="11"/>
        <color theme="1"/>
        <rFont val="Arial"/>
        <family val="2"/>
      </rPr>
      <t>A.</t>
    </r>
    <r>
      <rPr>
        <sz val="11"/>
        <color theme="1"/>
        <rFont val="Arial"/>
        <family val="2"/>
      </rPr>
      <t xml:space="preserve"> Indicate the following values or percent of discount from sheet Table_A</t>
    </r>
  </si>
  <si>
    <r>
      <rPr>
        <b/>
        <sz val="11"/>
        <color theme="1"/>
        <rFont val="Arial"/>
        <family val="2"/>
      </rPr>
      <t xml:space="preserve">B. </t>
    </r>
    <r>
      <rPr>
        <sz val="11"/>
        <color theme="1"/>
        <rFont val="Arial"/>
        <family val="2"/>
      </rPr>
      <t>Sign and print sheet Table_A as basis of financial proposal</t>
    </r>
  </si>
  <si>
    <r>
      <t xml:space="preserve">USING A SEPARATE TEMPLATE OF </t>
    </r>
    <r>
      <rPr>
        <b/>
        <sz val="11"/>
        <color rgb="FFFF0000"/>
        <rFont val="Arial"/>
        <family val="2"/>
      </rPr>
      <t>TABLE C</t>
    </r>
    <r>
      <rPr>
        <b/>
        <sz val="11"/>
        <rFont val="Arial"/>
        <family val="2"/>
      </rPr>
      <t xml:space="preserve"> FOR BIDDER LCOE OFFER</t>
    </r>
  </si>
  <si>
    <r>
      <rPr>
        <b/>
        <sz val="11"/>
        <color theme="1"/>
        <rFont val="Arial"/>
        <family val="2"/>
      </rPr>
      <t>A.</t>
    </r>
    <r>
      <rPr>
        <sz val="11"/>
        <color theme="1"/>
        <rFont val="Arial"/>
        <family val="2"/>
      </rPr>
      <t xml:space="preserve"> Indicate the following values or percent of discount from sheet Table_C</t>
    </r>
  </si>
  <si>
    <r>
      <rPr>
        <b/>
        <sz val="11"/>
        <color theme="1"/>
        <rFont val="Arial"/>
        <family val="2"/>
      </rPr>
      <t xml:space="preserve">B. </t>
    </r>
    <r>
      <rPr>
        <sz val="11"/>
        <color theme="1"/>
        <rFont val="Arial"/>
        <family val="2"/>
      </rPr>
      <t>Sign and print sheet Table_C as basis of financial proposal</t>
    </r>
  </si>
  <si>
    <t>Position</t>
  </si>
  <si>
    <r>
      <t>TABLE C</t>
    </r>
    <r>
      <rPr>
        <b/>
        <sz val="15"/>
        <rFont val="Arial"/>
        <family val="2"/>
      </rPr>
      <t>_BID OFFER NET OF DISCOUNT/S</t>
    </r>
  </si>
  <si>
    <t>TOTAL  VAT</t>
  </si>
  <si>
    <t>Contracted Energy</t>
  </si>
  <si>
    <t>COMPANY LETTER HEAD</t>
  </si>
  <si>
    <t>PRICE CAP - Php 4.5552 per kWhr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</si>
</sst>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00_-;\-* #,##0.0000_-;_-* &quot;-&quot;??_-;_-@_-"/>
    <numFmt numFmtId="165" formatCode="0.0000"/>
    <numFmt numFmtId="166" formatCode="_-* #,##0.00_-;\-* #,##0.00_-;_-* &quot;-&quot;??_-;_-@_-"/>
    <numFmt numFmtId="167" formatCode="0.000"/>
    <numFmt numFmtId="168" formatCode="_-* #,##0_-;\-* #,##0_-;_-* &quot;-&quot;??_-;_-@_-"/>
    <numFmt numFmtId="169" formatCode="0.0%"/>
    <numFmt numFmtId="170" formatCode="0.0000%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u/>
      <sz val="16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i/>
      <sz val="12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i/>
      <sz val="10"/>
      <color theme="0" tint="-0.34998626667073579"/>
      <name val="Arial"/>
      <family val="2"/>
    </font>
    <font>
      <sz val="9"/>
      <color rgb="FF000000"/>
      <name val="Arial"/>
      <family val="2"/>
    </font>
    <font>
      <i/>
      <sz val="10"/>
      <color theme="1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i/>
      <sz val="10"/>
      <color theme="0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8"/>
      <color rgb="FFFF0000"/>
      <name val="Arial"/>
      <family val="2"/>
    </font>
    <font>
      <sz val="11"/>
      <color rgb="FFFF0000"/>
      <name val="Arial"/>
      <family val="2"/>
    </font>
    <font>
      <sz val="6"/>
      <color theme="1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sz val="10"/>
      <color theme="0"/>
      <name val="Arial"/>
      <family val="2"/>
    </font>
    <font>
      <b/>
      <u/>
      <sz val="18"/>
      <color theme="1"/>
      <name val="Arial"/>
      <family val="2"/>
    </font>
    <font>
      <i/>
      <u/>
      <sz val="8"/>
      <color theme="2" tint="-9.9978637043366805E-2"/>
      <name val="Arial"/>
      <family val="2"/>
    </font>
    <font>
      <b/>
      <sz val="15"/>
      <color theme="1"/>
      <name val="Arial"/>
      <family val="2"/>
    </font>
    <font>
      <b/>
      <sz val="15"/>
      <color rgb="FFFF0000"/>
      <name val="Arial"/>
      <family val="2"/>
    </font>
    <font>
      <b/>
      <sz val="11"/>
      <color rgb="FFFF0000"/>
      <name val="Arial"/>
      <family val="2"/>
    </font>
    <font>
      <sz val="8"/>
      <color theme="2" tint="-0.74999237037263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u/>
      <sz val="16"/>
      <color rgb="FFFF0000"/>
      <name val="Arial"/>
      <family val="2"/>
    </font>
    <font>
      <b/>
      <sz val="15"/>
      <name val="Arial"/>
      <family val="2"/>
    </font>
    <font>
      <b/>
      <sz val="11"/>
      <name val="Arial"/>
      <family val="2"/>
    </font>
    <font>
      <b/>
      <sz val="1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301">
    <xf numFmtId="0" fontId="0" fillId="0" borderId="0" xfId="0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8" fontId="15" fillId="0" borderId="1" xfId="1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10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/>
    </xf>
    <xf numFmtId="0" fontId="0" fillId="0" borderId="0" xfId="0" applyBorder="1"/>
    <xf numFmtId="164" fontId="15" fillId="2" borderId="1" xfId="1" applyNumberFormat="1" applyFont="1" applyFill="1" applyBorder="1" applyAlignment="1" applyProtection="1">
      <alignment horizontal="left" vertical="center"/>
      <protection locked="0"/>
    </xf>
    <xf numFmtId="9" fontId="15" fillId="2" borderId="1" xfId="2" applyFont="1" applyFill="1" applyBorder="1" applyAlignment="1" applyProtection="1">
      <alignment horizontal="center" vertical="center"/>
      <protection locked="0"/>
    </xf>
    <xf numFmtId="10" fontId="15" fillId="2" borderId="1" xfId="2" applyNumberFormat="1" applyFont="1" applyFill="1" applyBorder="1" applyAlignment="1" applyProtection="1">
      <alignment horizontal="center" vertical="center"/>
      <protection locked="0"/>
    </xf>
    <xf numFmtId="0" fontId="12" fillId="7" borderId="0" xfId="0" applyFont="1" applyFill="1"/>
    <xf numFmtId="0" fontId="14" fillId="7" borderId="0" xfId="0" applyFont="1" applyFill="1" applyAlignment="1">
      <alignment horizontal="left" vertical="center"/>
    </xf>
    <xf numFmtId="0" fontId="15" fillId="7" borderId="0" xfId="0" applyFont="1" applyFill="1" applyAlignment="1">
      <alignment horizontal="center" vertical="center"/>
    </xf>
    <xf numFmtId="165" fontId="15" fillId="7" borderId="0" xfId="0" applyNumberFormat="1" applyFont="1" applyFill="1" applyAlignment="1">
      <alignment horizontal="center" vertical="center"/>
    </xf>
    <xf numFmtId="164" fontId="12" fillId="7" borderId="0" xfId="1" applyNumberFormat="1" applyFont="1" applyFill="1"/>
    <xf numFmtId="0" fontId="18" fillId="7" borderId="6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7" borderId="5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165" fontId="15" fillId="7" borderId="1" xfId="0" applyNumberFormat="1" applyFont="1" applyFill="1" applyBorder="1" applyAlignment="1">
      <alignment horizontal="center" vertical="center"/>
    </xf>
    <xf numFmtId="168" fontId="15" fillId="7" borderId="1" xfId="1" applyNumberFormat="1" applyFont="1" applyFill="1" applyBorder="1" applyAlignment="1">
      <alignment horizontal="center" vertical="center"/>
    </xf>
    <xf numFmtId="0" fontId="12" fillId="7" borderId="8" xfId="0" applyFont="1" applyFill="1" applyBorder="1"/>
    <xf numFmtId="0" fontId="12" fillId="7" borderId="9" xfId="0" applyFont="1" applyFill="1" applyBorder="1"/>
    <xf numFmtId="165" fontId="12" fillId="7" borderId="10" xfId="0" applyNumberFormat="1" applyFont="1" applyFill="1" applyBorder="1"/>
    <xf numFmtId="0" fontId="12" fillId="7" borderId="11" xfId="0" applyFont="1" applyFill="1" applyBorder="1"/>
    <xf numFmtId="0" fontId="12" fillId="7" borderId="0" xfId="0" applyFont="1" applyFill="1" applyBorder="1"/>
    <xf numFmtId="165" fontId="12" fillId="7" borderId="12" xfId="0" applyNumberFormat="1" applyFont="1" applyFill="1" applyBorder="1"/>
    <xf numFmtId="0" fontId="19" fillId="7" borderId="0" xfId="0" applyFont="1" applyFill="1" applyAlignment="1">
      <alignment horizontal="left" vertical="center"/>
    </xf>
    <xf numFmtId="3" fontId="25" fillId="7" borderId="0" xfId="0" applyNumberFormat="1" applyFont="1" applyFill="1"/>
    <xf numFmtId="3" fontId="12" fillId="7" borderId="0" xfId="0" applyNumberFormat="1" applyFont="1" applyFill="1"/>
    <xf numFmtId="0" fontId="15" fillId="2" borderId="1" xfId="0" applyFont="1" applyFill="1" applyBorder="1" applyAlignment="1" applyProtection="1">
      <alignment horizontal="center" vertical="center"/>
      <protection locked="0"/>
    </xf>
    <xf numFmtId="165" fontId="37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right" vertical="center"/>
    </xf>
    <xf numFmtId="0" fontId="16" fillId="0" borderId="0" xfId="0" applyFont="1" applyAlignment="1" applyProtection="1">
      <alignment horizontal="right" vertical="center"/>
    </xf>
    <xf numFmtId="0" fontId="12" fillId="0" borderId="0" xfId="0" applyFont="1" applyAlignment="1" applyProtection="1">
      <alignment horizontal="left" vertical="center"/>
    </xf>
    <xf numFmtId="164" fontId="17" fillId="0" borderId="1" xfId="0" applyNumberFormat="1" applyFont="1" applyFill="1" applyBorder="1" applyAlignment="1" applyProtection="1">
      <alignment horizontal="center" vertical="center"/>
    </xf>
    <xf numFmtId="164" fontId="16" fillId="5" borderId="1" xfId="0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0" fontId="20" fillId="0" borderId="0" xfId="0" applyFont="1" applyFill="1" applyAlignment="1" applyProtection="1">
      <alignment horizontal="left" vertical="center"/>
    </xf>
    <xf numFmtId="0" fontId="27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center"/>
    </xf>
    <xf numFmtId="9" fontId="30" fillId="0" borderId="0" xfId="0" applyNumberFormat="1" applyFont="1" applyAlignment="1" applyProtection="1">
      <alignment horizontal="center" vertical="center"/>
    </xf>
    <xf numFmtId="2" fontId="15" fillId="0" borderId="0" xfId="0" applyNumberFormat="1" applyFont="1" applyFill="1" applyBorder="1" applyAlignment="1" applyProtection="1">
      <alignment horizontal="center" vertical="center"/>
    </xf>
    <xf numFmtId="168" fontId="30" fillId="0" borderId="0" xfId="1" applyNumberFormat="1" applyFont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left" vertical="center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167" fontId="15" fillId="0" borderId="0" xfId="0" applyNumberFormat="1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vertical="center"/>
    </xf>
    <xf numFmtId="164" fontId="15" fillId="0" borderId="1" xfId="1" applyNumberFormat="1" applyFont="1" applyFill="1" applyBorder="1" applyAlignment="1" applyProtection="1">
      <alignment horizontal="left" vertical="center"/>
    </xf>
    <xf numFmtId="9" fontId="15" fillId="0" borderId="0" xfId="2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vertical="center"/>
    </xf>
    <xf numFmtId="0" fontId="27" fillId="0" borderId="0" xfId="0" applyFont="1" applyAlignment="1" applyProtection="1">
      <alignment vertical="center"/>
    </xf>
    <xf numFmtId="43" fontId="15" fillId="0" borderId="0" xfId="0" applyNumberFormat="1" applyFont="1" applyAlignment="1" applyProtection="1">
      <alignment horizontal="center" vertical="center"/>
    </xf>
    <xf numFmtId="0" fontId="18" fillId="0" borderId="0" xfId="0" applyFont="1" applyAlignment="1" applyProtection="1">
      <alignment horizontal="right" vertical="center"/>
    </xf>
    <xf numFmtId="0" fontId="28" fillId="0" borderId="0" xfId="0" applyFont="1" applyAlignment="1" applyProtection="1">
      <alignment horizontal="center" vertical="center"/>
    </xf>
    <xf numFmtId="0" fontId="29" fillId="0" borderId="0" xfId="0" applyFont="1" applyAlignment="1" applyProtection="1">
      <alignment horizontal="left" vertical="center"/>
    </xf>
    <xf numFmtId="164" fontId="15" fillId="0" borderId="0" xfId="1" applyNumberFormat="1" applyFont="1" applyFill="1" applyBorder="1" applyAlignment="1" applyProtection="1">
      <alignment horizontal="center" vertical="center"/>
    </xf>
    <xf numFmtId="10" fontId="15" fillId="0" borderId="1" xfId="2" applyNumberFormat="1" applyFont="1" applyFill="1" applyBorder="1" applyAlignment="1" applyProtection="1">
      <alignment horizontal="center" vertical="center"/>
    </xf>
    <xf numFmtId="0" fontId="29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167" fontId="15" fillId="0" borderId="1" xfId="0" applyNumberFormat="1" applyFont="1" applyFill="1" applyBorder="1" applyAlignment="1" applyProtection="1">
      <alignment horizontal="center" vertical="center"/>
    </xf>
    <xf numFmtId="0" fontId="18" fillId="6" borderId="2" xfId="0" applyFont="1" applyFill="1" applyBorder="1" applyAlignment="1" applyProtection="1">
      <alignment horizontal="left" vertical="center"/>
    </xf>
    <xf numFmtId="0" fontId="22" fillId="6" borderId="3" xfId="0" applyFont="1" applyFill="1" applyBorder="1" applyAlignment="1" applyProtection="1">
      <alignment vertical="center"/>
    </xf>
    <xf numFmtId="10" fontId="18" fillId="3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164" fontId="23" fillId="0" borderId="0" xfId="1" applyNumberFormat="1" applyFont="1" applyFill="1" applyBorder="1" applyAlignment="1" applyProtection="1">
      <alignment horizontal="left" vertical="center"/>
    </xf>
    <xf numFmtId="164" fontId="12" fillId="0" borderId="0" xfId="1" applyNumberFormat="1" applyFont="1" applyAlignment="1" applyProtection="1">
      <alignment vertical="center"/>
    </xf>
    <xf numFmtId="169" fontId="12" fillId="0" borderId="0" xfId="0" applyNumberFormat="1" applyFont="1" applyAlignment="1" applyProtection="1">
      <alignment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10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12" fillId="0" borderId="0" xfId="0" applyFont="1" applyAlignment="1">
      <alignment vertical="center"/>
    </xf>
    <xf numFmtId="164" fontId="12" fillId="0" borderId="0" xfId="1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165" fontId="12" fillId="2" borderId="10" xfId="0" applyNumberFormat="1" applyFont="1" applyFill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165" fontId="12" fillId="2" borderId="12" xfId="0" applyNumberFormat="1" applyFont="1" applyFill="1" applyBorder="1" applyAlignment="1">
      <alignment vertical="center"/>
    </xf>
    <xf numFmtId="0" fontId="12" fillId="7" borderId="0" xfId="0" applyFont="1" applyFill="1" applyAlignment="1">
      <alignment vertical="center"/>
    </xf>
    <xf numFmtId="0" fontId="12" fillId="7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3" fontId="25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9" fontId="10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1" applyFont="1" applyAlignment="1">
      <alignment horizontal="center" vertical="center"/>
    </xf>
    <xf numFmtId="0" fontId="12" fillId="7" borderId="13" xfId="0" applyFont="1" applyFill="1" applyBorder="1"/>
    <xf numFmtId="0" fontId="12" fillId="7" borderId="15" xfId="0" applyFont="1" applyFill="1" applyBorder="1"/>
    <xf numFmtId="165" fontId="12" fillId="7" borderId="14" xfId="0" applyNumberFormat="1" applyFont="1" applyFill="1" applyBorder="1"/>
    <xf numFmtId="165" fontId="12" fillId="2" borderId="0" xfId="0" applyNumberFormat="1" applyFont="1" applyFill="1" applyBorder="1" applyAlignment="1">
      <alignment vertical="center"/>
    </xf>
    <xf numFmtId="165" fontId="12" fillId="2" borderId="9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165" fontId="12" fillId="2" borderId="15" xfId="0" applyNumberFormat="1" applyFont="1" applyFill="1" applyBorder="1" applyAlignment="1">
      <alignment vertical="center"/>
    </xf>
    <xf numFmtId="165" fontId="12" fillId="2" borderId="14" xfId="0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170" fontId="15" fillId="2" borderId="1" xfId="2" applyNumberFormat="1" applyFont="1" applyFill="1" applyBorder="1" applyAlignment="1" applyProtection="1">
      <alignment horizontal="center" vertical="center"/>
      <protection locked="0"/>
    </xf>
    <xf numFmtId="167" fontId="1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15" fillId="0" borderId="2" xfId="0" applyFont="1" applyBorder="1" applyAlignment="1" applyProtection="1">
      <alignment horizontal="left" vertical="center"/>
    </xf>
    <xf numFmtId="0" fontId="15" fillId="0" borderId="3" xfId="0" applyFont="1" applyBorder="1" applyAlignment="1" applyProtection="1">
      <alignment horizontal="left" vertical="center"/>
    </xf>
    <xf numFmtId="0" fontId="15" fillId="0" borderId="4" xfId="0" applyFont="1" applyBorder="1" applyAlignment="1" applyProtection="1">
      <alignment horizontal="left" vertical="center"/>
    </xf>
    <xf numFmtId="0" fontId="18" fillId="3" borderId="1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left" vertical="center"/>
    </xf>
    <xf numFmtId="0" fontId="18" fillId="6" borderId="1" xfId="0" applyFont="1" applyFill="1" applyBorder="1" applyAlignment="1" applyProtection="1">
      <alignment horizontal="right" vertical="center"/>
    </xf>
    <xf numFmtId="9" fontId="15" fillId="0" borderId="1" xfId="2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44" fillId="0" borderId="0" xfId="0" applyFont="1" applyBorder="1" applyAlignment="1" applyProtection="1">
      <alignment horizontal="left" vertical="center"/>
    </xf>
    <xf numFmtId="0" fontId="38" fillId="2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168" fontId="45" fillId="0" borderId="8" xfId="1" applyNumberFormat="1" applyFont="1" applyBorder="1" applyAlignment="1" applyProtection="1">
      <alignment horizontal="left" vertical="center"/>
    </xf>
    <xf numFmtId="9" fontId="46" fillId="0" borderId="9" xfId="0" applyNumberFormat="1" applyFont="1" applyBorder="1" applyAlignment="1" applyProtection="1">
      <alignment horizontal="center" vertical="center"/>
    </xf>
    <xf numFmtId="0" fontId="47" fillId="0" borderId="9" xfId="0" applyFont="1" applyFill="1" applyBorder="1" applyAlignment="1" applyProtection="1">
      <alignment vertical="center"/>
    </xf>
    <xf numFmtId="168" fontId="45" fillId="0" borderId="11" xfId="1" applyNumberFormat="1" applyFont="1" applyBorder="1" applyAlignment="1" applyProtection="1">
      <alignment horizontal="left" vertical="center"/>
    </xf>
    <xf numFmtId="168" fontId="46" fillId="0" borderId="0" xfId="1" applyNumberFormat="1" applyFont="1" applyBorder="1" applyAlignment="1" applyProtection="1">
      <alignment horizontal="center" vertical="center"/>
    </xf>
    <xf numFmtId="0" fontId="47" fillId="0" borderId="0" xfId="0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47" fillId="0" borderId="0" xfId="0" applyFont="1" applyFill="1" applyBorder="1" applyAlignment="1" applyProtection="1">
      <alignment horizontal="center" vertical="center"/>
    </xf>
    <xf numFmtId="168" fontId="45" fillId="0" borderId="13" xfId="1" applyNumberFormat="1" applyFont="1" applyBorder="1" applyAlignment="1" applyProtection="1">
      <alignment horizontal="left" vertical="center"/>
    </xf>
    <xf numFmtId="0" fontId="47" fillId="0" borderId="15" xfId="0" applyFont="1" applyFill="1" applyBorder="1" applyAlignment="1" applyProtection="1">
      <alignment vertical="center"/>
    </xf>
    <xf numFmtId="0" fontId="18" fillId="6" borderId="1" xfId="0" applyFont="1" applyFill="1" applyBorder="1" applyAlignment="1" applyProtection="1">
      <alignment horizontal="right" vertical="center" wrapText="1"/>
    </xf>
    <xf numFmtId="168" fontId="45" fillId="0" borderId="0" xfId="1" applyNumberFormat="1" applyFont="1" applyBorder="1" applyAlignment="1" applyProtection="1">
      <alignment horizontal="left" vertical="center"/>
    </xf>
    <xf numFmtId="2" fontId="21" fillId="0" borderId="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 applyProtection="1">
      <alignment vertical="center"/>
    </xf>
    <xf numFmtId="0" fontId="21" fillId="0" borderId="10" xfId="0" applyFont="1" applyFill="1" applyBorder="1" applyAlignment="1" applyProtection="1">
      <alignment horizontal="center" vertical="center"/>
    </xf>
    <xf numFmtId="0" fontId="21" fillId="0" borderId="12" xfId="0" applyFont="1" applyFill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vertical="center"/>
    </xf>
    <xf numFmtId="0" fontId="21" fillId="0" borderId="14" xfId="0" applyFont="1" applyFill="1" applyBorder="1" applyAlignment="1" applyProtection="1">
      <alignment horizontal="center" vertical="center"/>
    </xf>
    <xf numFmtId="9" fontId="2" fillId="7" borderId="1" xfId="0" applyNumberFormat="1" applyFont="1" applyFill="1" applyBorder="1" applyAlignment="1" applyProtection="1">
      <alignment horizontal="left" vertical="center"/>
    </xf>
    <xf numFmtId="165" fontId="2" fillId="8" borderId="1" xfId="0" applyNumberFormat="1" applyFont="1" applyFill="1" applyBorder="1" applyAlignment="1" applyProtection="1">
      <alignment horizontal="center" vertical="center"/>
    </xf>
    <xf numFmtId="165" fontId="2" fillId="9" borderId="1" xfId="0" applyNumberFormat="1" applyFont="1" applyFill="1" applyBorder="1" applyAlignment="1" applyProtection="1">
      <alignment horizontal="center" vertical="center"/>
    </xf>
    <xf numFmtId="165" fontId="20" fillId="6" borderId="0" xfId="0" applyNumberFormat="1" applyFont="1" applyFill="1" applyAlignment="1" applyProtection="1">
      <alignment horizontal="center" vertical="center"/>
    </xf>
    <xf numFmtId="0" fontId="44" fillId="7" borderId="0" xfId="0" applyFont="1" applyFill="1" applyAlignment="1" applyProtection="1">
      <alignment vertical="center" wrapText="1"/>
    </xf>
    <xf numFmtId="0" fontId="2" fillId="7" borderId="0" xfId="0" applyFont="1" applyFill="1" applyAlignment="1" applyProtection="1">
      <alignment vertical="center"/>
    </xf>
    <xf numFmtId="0" fontId="44" fillId="2" borderId="0" xfId="0" applyFont="1" applyFill="1" applyAlignment="1" applyProtection="1">
      <alignment vertical="center" wrapText="1"/>
    </xf>
    <xf numFmtId="0" fontId="32" fillId="7" borderId="0" xfId="0" applyFont="1" applyFill="1" applyBorder="1" applyAlignment="1" applyProtection="1">
      <alignment vertical="center"/>
    </xf>
    <xf numFmtId="0" fontId="2" fillId="7" borderId="0" xfId="0" applyFont="1" applyFill="1" applyBorder="1" applyAlignment="1" applyProtection="1">
      <alignment vertical="center"/>
    </xf>
    <xf numFmtId="0" fontId="51" fillId="7" borderId="0" xfId="0" applyFont="1" applyFill="1" applyBorder="1" applyAlignment="1" applyProtection="1">
      <alignment vertical="center"/>
    </xf>
    <xf numFmtId="165" fontId="20" fillId="2" borderId="0" xfId="0" applyNumberFormat="1" applyFont="1" applyFill="1" applyAlignment="1" applyProtection="1">
      <alignment horizontal="center" vertical="center"/>
    </xf>
    <xf numFmtId="164" fontId="15" fillId="2" borderId="1" xfId="1" applyNumberFormat="1" applyFont="1" applyFill="1" applyBorder="1" applyAlignment="1" applyProtection="1">
      <alignment horizontal="left" vertical="center"/>
    </xf>
    <xf numFmtId="9" fontId="15" fillId="2" borderId="1" xfId="2" applyFont="1" applyFill="1" applyBorder="1" applyAlignment="1" applyProtection="1">
      <alignment horizontal="center" vertical="center"/>
    </xf>
    <xf numFmtId="9" fontId="21" fillId="7" borderId="1" xfId="2" applyFont="1" applyFill="1" applyBorder="1" applyAlignment="1" applyProtection="1">
      <alignment horizontal="center" vertical="center"/>
    </xf>
    <xf numFmtId="10" fontId="39" fillId="0" borderId="0" xfId="2" applyNumberFormat="1" applyFont="1" applyFill="1" applyBorder="1" applyAlignment="1" applyProtection="1">
      <alignment horizontal="center" vertical="center"/>
    </xf>
    <xf numFmtId="0" fontId="11" fillId="7" borderId="0" xfId="0" applyFont="1" applyFill="1" applyAlignment="1" applyProtection="1">
      <alignment vertical="center"/>
    </xf>
    <xf numFmtId="0" fontId="11" fillId="7" borderId="0" xfId="0" applyFont="1" applyFill="1" applyAlignment="1" applyProtection="1">
      <alignment horizontal="left" vertical="center"/>
    </xf>
    <xf numFmtId="0" fontId="6" fillId="7" borderId="0" xfId="0" applyFont="1" applyFill="1" applyAlignment="1" applyProtection="1">
      <alignment vertical="center"/>
    </xf>
    <xf numFmtId="0" fontId="11" fillId="7" borderId="0" xfId="0" applyFont="1" applyFill="1" applyBorder="1" applyAlignment="1" applyProtection="1">
      <alignment horizontal="center" vertical="center"/>
    </xf>
    <xf numFmtId="0" fontId="11" fillId="7" borderId="0" xfId="0" applyFont="1" applyFill="1" applyBorder="1" applyAlignment="1" applyProtection="1">
      <alignment horizontal="left" vertical="center"/>
    </xf>
    <xf numFmtId="0" fontId="32" fillId="7" borderId="1" xfId="0" applyFont="1" applyFill="1" applyBorder="1" applyAlignment="1" applyProtection="1">
      <alignment horizontal="center" vertical="center"/>
    </xf>
    <xf numFmtId="0" fontId="11" fillId="7" borderId="0" xfId="0" applyFont="1" applyFill="1" applyAlignment="1" applyProtection="1">
      <alignment horizontal="center" vertical="center"/>
    </xf>
    <xf numFmtId="0" fontId="11" fillId="7" borderId="0" xfId="0" applyFont="1" applyFill="1" applyBorder="1" applyAlignment="1" applyProtection="1">
      <alignment vertical="center"/>
    </xf>
    <xf numFmtId="2" fontId="11" fillId="7" borderId="1" xfId="0" applyNumberFormat="1" applyFont="1" applyFill="1" applyBorder="1" applyAlignment="1" applyProtection="1">
      <alignment horizontal="center" vertical="center"/>
    </xf>
    <xf numFmtId="0" fontId="32" fillId="7" borderId="0" xfId="0" applyFont="1" applyFill="1" applyAlignment="1" applyProtection="1">
      <alignment vertical="center"/>
    </xf>
    <xf numFmtId="165" fontId="20" fillId="7" borderId="0" xfId="0" applyNumberFormat="1" applyFont="1" applyFill="1" applyAlignment="1" applyProtection="1">
      <alignment horizontal="center" vertical="center"/>
    </xf>
    <xf numFmtId="0" fontId="32" fillId="7" borderId="0" xfId="0" applyFont="1" applyFill="1" applyAlignment="1" applyProtection="1">
      <alignment horizontal="center" vertical="center"/>
    </xf>
    <xf numFmtId="0" fontId="11" fillId="8" borderId="0" xfId="0" applyFont="1" applyFill="1" applyAlignment="1" applyProtection="1">
      <alignment vertical="center"/>
    </xf>
    <xf numFmtId="0" fontId="11" fillId="8" borderId="0" xfId="0" applyFont="1" applyFill="1" applyAlignment="1" applyProtection="1">
      <alignment horizontal="left" vertical="center"/>
    </xf>
    <xf numFmtId="0" fontId="38" fillId="2" borderId="0" xfId="0" applyFont="1" applyFill="1" applyAlignment="1" applyProtection="1">
      <alignment vertical="center"/>
    </xf>
    <xf numFmtId="0" fontId="11" fillId="8" borderId="0" xfId="0" applyFont="1" applyFill="1" applyBorder="1" applyAlignment="1" applyProtection="1">
      <alignment horizontal="left" vertical="center"/>
    </xf>
    <xf numFmtId="1" fontId="32" fillId="8" borderId="1" xfId="0" applyNumberFormat="1" applyFont="1" applyFill="1" applyBorder="1" applyAlignment="1" applyProtection="1">
      <alignment horizontal="center" vertical="center"/>
    </xf>
    <xf numFmtId="0" fontId="32" fillId="8" borderId="0" xfId="0" applyFont="1" applyFill="1" applyAlignment="1" applyProtection="1">
      <alignment vertical="center"/>
    </xf>
    <xf numFmtId="0" fontId="41" fillId="8" borderId="0" xfId="0" applyFont="1" applyFill="1" applyAlignment="1" applyProtection="1">
      <alignment horizontal="right" vertical="center"/>
    </xf>
    <xf numFmtId="9" fontId="11" fillId="8" borderId="0" xfId="0" applyNumberFormat="1" applyFont="1" applyFill="1" applyBorder="1" applyAlignment="1" applyProtection="1">
      <alignment horizontal="left" vertical="center"/>
    </xf>
    <xf numFmtId="165" fontId="37" fillId="2" borderId="0" xfId="0" applyNumberFormat="1" applyFont="1" applyFill="1" applyBorder="1" applyAlignment="1" applyProtection="1">
      <alignment horizontal="center" vertical="center"/>
    </xf>
    <xf numFmtId="168" fontId="36" fillId="7" borderId="0" xfId="0" applyNumberFormat="1" applyFont="1" applyFill="1" applyAlignment="1" applyProtection="1">
      <alignment vertical="center"/>
    </xf>
    <xf numFmtId="1" fontId="11" fillId="7" borderId="0" xfId="0" applyNumberFormat="1" applyFont="1" applyFill="1" applyAlignment="1" applyProtection="1">
      <alignment vertical="center"/>
    </xf>
    <xf numFmtId="0" fontId="4" fillId="7" borderId="0" xfId="0" applyFont="1" applyFill="1" applyAlignment="1" applyProtection="1">
      <alignment vertical="center"/>
    </xf>
    <xf numFmtId="0" fontId="32" fillId="7" borderId="0" xfId="0" applyFont="1" applyFill="1" applyAlignment="1" applyProtection="1">
      <alignment horizontal="left" vertical="center"/>
    </xf>
    <xf numFmtId="2" fontId="11" fillId="8" borderId="1" xfId="0" applyNumberFormat="1" applyFont="1" applyFill="1" applyBorder="1" applyAlignment="1" applyProtection="1">
      <alignment horizontal="center" vertical="center"/>
      <protection locked="0"/>
    </xf>
    <xf numFmtId="1" fontId="11" fillId="10" borderId="0" xfId="0" applyNumberFormat="1" applyFont="1" applyFill="1" applyAlignment="1" applyProtection="1">
      <alignment vertical="center"/>
      <protection locked="0"/>
    </xf>
    <xf numFmtId="0" fontId="6" fillId="10" borderId="0" xfId="0" applyFont="1" applyFill="1" applyAlignment="1" applyProtection="1">
      <alignment vertical="center"/>
      <protection locked="0"/>
    </xf>
    <xf numFmtId="0" fontId="11" fillId="10" borderId="0" xfId="0" applyFont="1" applyFill="1" applyAlignment="1" applyProtection="1">
      <alignment vertical="center"/>
      <protection locked="0"/>
    </xf>
    <xf numFmtId="0" fontId="4" fillId="10" borderId="0" xfId="0" applyFont="1" applyFill="1" applyAlignment="1" applyProtection="1">
      <alignment vertical="center"/>
      <protection locked="0"/>
    </xf>
    <xf numFmtId="0" fontId="32" fillId="10" borderId="0" xfId="0" applyFont="1" applyFill="1" applyAlignment="1" applyProtection="1">
      <alignment vertical="center"/>
      <protection locked="0"/>
    </xf>
    <xf numFmtId="0" fontId="2" fillId="10" borderId="0" xfId="0" applyFont="1" applyFill="1" applyAlignment="1" applyProtection="1">
      <alignment vertical="center"/>
      <protection locked="0"/>
    </xf>
    <xf numFmtId="0" fontId="40" fillId="7" borderId="0" xfId="0" applyFont="1" applyFill="1" applyAlignment="1" applyProtection="1">
      <alignment vertical="center"/>
    </xf>
    <xf numFmtId="165" fontId="11" fillId="7" borderId="1" xfId="0" applyNumberFormat="1" applyFont="1" applyFill="1" applyBorder="1" applyAlignment="1" applyProtection="1">
      <alignment horizontal="center" vertical="center"/>
    </xf>
    <xf numFmtId="0" fontId="38" fillId="7" borderId="0" xfId="0" applyFont="1" applyFill="1" applyAlignment="1" applyProtection="1">
      <alignment vertical="center"/>
    </xf>
    <xf numFmtId="0" fontId="5" fillId="7" borderId="0" xfId="0" applyFont="1" applyFill="1" applyAlignment="1" applyProtection="1">
      <alignment vertical="center" wrapText="1"/>
    </xf>
    <xf numFmtId="0" fontId="35" fillId="8" borderId="0" xfId="0" applyFont="1" applyFill="1" applyAlignment="1" applyProtection="1">
      <alignment horizontal="right" vertical="center"/>
    </xf>
    <xf numFmtId="0" fontId="38" fillId="0" borderId="0" xfId="0" applyFont="1" applyFill="1" applyBorder="1" applyAlignment="1" applyProtection="1">
      <alignment horizontal="right" vertical="center"/>
    </xf>
    <xf numFmtId="0" fontId="49" fillId="0" borderId="0" xfId="0" applyFont="1" applyAlignment="1" applyProtection="1">
      <alignment horizontal="center" vertical="center"/>
    </xf>
    <xf numFmtId="0" fontId="18" fillId="6" borderId="1" xfId="0" applyFont="1" applyFill="1" applyBorder="1" applyAlignment="1" applyProtection="1">
      <alignment horizontal="center" vertical="center"/>
    </xf>
    <xf numFmtId="9" fontId="15" fillId="0" borderId="1" xfId="2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left" vertical="center"/>
    </xf>
    <xf numFmtId="3" fontId="15" fillId="0" borderId="1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18" fillId="6" borderId="1" xfId="0" applyFont="1" applyFill="1" applyBorder="1" applyAlignment="1" applyProtection="1">
      <alignment horizontal="right" vertical="center"/>
    </xf>
    <xf numFmtId="0" fontId="18" fillId="6" borderId="8" xfId="0" applyFont="1" applyFill="1" applyBorder="1" applyAlignment="1" applyProtection="1">
      <alignment horizontal="right" vertical="center"/>
    </xf>
    <xf numFmtId="0" fontId="18" fillId="6" borderId="10" xfId="0" applyFont="1" applyFill="1" applyBorder="1" applyAlignment="1" applyProtection="1">
      <alignment horizontal="right" vertical="center"/>
    </xf>
    <xf numFmtId="0" fontId="18" fillId="6" borderId="11" xfId="0" applyFont="1" applyFill="1" applyBorder="1" applyAlignment="1" applyProtection="1">
      <alignment horizontal="right" vertical="center"/>
    </xf>
    <xf numFmtId="0" fontId="18" fillId="6" borderId="12" xfId="0" applyFont="1" applyFill="1" applyBorder="1" applyAlignment="1" applyProtection="1">
      <alignment horizontal="right" vertical="center"/>
    </xf>
    <xf numFmtId="0" fontId="18" fillId="6" borderId="13" xfId="0" applyFont="1" applyFill="1" applyBorder="1" applyAlignment="1" applyProtection="1">
      <alignment horizontal="right" vertical="center"/>
    </xf>
    <xf numFmtId="0" fontId="18" fillId="6" borderId="14" xfId="0" applyFont="1" applyFill="1" applyBorder="1" applyAlignment="1" applyProtection="1">
      <alignment horizontal="right" vertical="center"/>
    </xf>
    <xf numFmtId="0" fontId="15" fillId="6" borderId="1" xfId="0" applyFont="1" applyFill="1" applyBorder="1" applyAlignment="1" applyProtection="1">
      <alignment horizontal="right" vertical="center"/>
    </xf>
    <xf numFmtId="165" fontId="18" fillId="6" borderId="2" xfId="0" applyNumberFormat="1" applyFont="1" applyFill="1" applyBorder="1" applyAlignment="1" applyProtection="1">
      <alignment horizontal="center" vertical="center"/>
    </xf>
    <xf numFmtId="165" fontId="18" fillId="6" borderId="4" xfId="0" applyNumberFormat="1" applyFont="1" applyFill="1" applyBorder="1" applyAlignment="1" applyProtection="1">
      <alignment horizontal="center" vertical="center"/>
    </xf>
    <xf numFmtId="0" fontId="18" fillId="6" borderId="2" xfId="0" applyFont="1" applyFill="1" applyBorder="1" applyAlignment="1" applyProtection="1">
      <alignment horizontal="center" vertical="center"/>
    </xf>
    <xf numFmtId="0" fontId="18" fillId="6" borderId="4" xfId="0" applyFont="1" applyFill="1" applyBorder="1" applyAlignment="1" applyProtection="1">
      <alignment horizontal="center" vertical="center"/>
    </xf>
    <xf numFmtId="165" fontId="18" fillId="6" borderId="1" xfId="0" applyNumberFormat="1" applyFont="1" applyFill="1" applyBorder="1" applyAlignment="1" applyProtection="1">
      <alignment horizontal="center" vertical="center"/>
    </xf>
    <xf numFmtId="0" fontId="18" fillId="6" borderId="2" xfId="0" applyFont="1" applyFill="1" applyBorder="1" applyAlignment="1" applyProtection="1">
      <alignment horizontal="center" vertical="center" wrapText="1"/>
    </xf>
    <xf numFmtId="0" fontId="18" fillId="6" borderId="4" xfId="0" applyFont="1" applyFill="1" applyBorder="1" applyAlignment="1" applyProtection="1">
      <alignment horizontal="center" vertical="center" wrapText="1"/>
    </xf>
    <xf numFmtId="165" fontId="18" fillId="0" borderId="2" xfId="0" applyNumberFormat="1" applyFont="1" applyBorder="1" applyAlignment="1" applyProtection="1">
      <alignment horizontal="center" vertical="center"/>
    </xf>
    <xf numFmtId="165" fontId="18" fillId="0" borderId="4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left" vertical="center"/>
    </xf>
    <xf numFmtId="0" fontId="15" fillId="0" borderId="3" xfId="0" applyFont="1" applyBorder="1" applyAlignment="1" applyProtection="1">
      <alignment horizontal="left" vertical="center"/>
    </xf>
    <xf numFmtId="0" fontId="15" fillId="0" borderId="4" xfId="0" applyFont="1" applyBorder="1" applyAlignment="1" applyProtection="1">
      <alignment horizontal="left" vertical="center"/>
    </xf>
    <xf numFmtId="164" fontId="18" fillId="3" borderId="1" xfId="1" applyNumberFormat="1" applyFont="1" applyFill="1" applyBorder="1" applyAlignment="1" applyProtection="1">
      <alignment horizontal="center" vertical="center"/>
    </xf>
    <xf numFmtId="0" fontId="18" fillId="3" borderId="1" xfId="0" applyFont="1" applyFill="1" applyBorder="1" applyAlignment="1" applyProtection="1">
      <alignment horizontal="center" vertical="center"/>
    </xf>
    <xf numFmtId="165" fontId="16" fillId="7" borderId="2" xfId="0" applyNumberFormat="1" applyFont="1" applyFill="1" applyBorder="1" applyAlignment="1">
      <alignment horizontal="center" vertical="center"/>
    </xf>
    <xf numFmtId="165" fontId="16" fillId="7" borderId="4" xfId="0" applyNumberFormat="1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18" fillId="7" borderId="4" xfId="0" applyFont="1" applyFill="1" applyBorder="1" applyAlignment="1">
      <alignment horizontal="center" vertical="center" wrapText="1"/>
    </xf>
    <xf numFmtId="0" fontId="18" fillId="7" borderId="7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165" fontId="16" fillId="2" borderId="2" xfId="0" applyNumberFormat="1" applyFont="1" applyFill="1" applyBorder="1" applyAlignment="1">
      <alignment horizontal="center" vertical="center"/>
    </xf>
    <xf numFmtId="165" fontId="16" fillId="2" borderId="4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40" fillId="7" borderId="0" xfId="0" applyFont="1" applyFill="1" applyAlignment="1" applyProtection="1">
      <alignment horizontal="center" vertical="center"/>
    </xf>
    <xf numFmtId="0" fontId="42" fillId="7" borderId="2" xfId="0" applyFont="1" applyFill="1" applyBorder="1" applyAlignment="1" applyProtection="1">
      <alignment horizontal="center" vertical="center"/>
    </xf>
    <xf numFmtId="0" fontId="42" fillId="7" borderId="3" xfId="0" applyFont="1" applyFill="1" applyBorder="1" applyAlignment="1" applyProtection="1">
      <alignment horizontal="center" vertical="center"/>
    </xf>
    <xf numFmtId="0" fontId="42" fillId="7" borderId="4" xfId="0" applyFont="1" applyFill="1" applyBorder="1" applyAlignment="1" applyProtection="1">
      <alignment horizontal="center" vertical="center"/>
    </xf>
    <xf numFmtId="0" fontId="50" fillId="7" borderId="2" xfId="0" applyFont="1" applyFill="1" applyBorder="1" applyAlignment="1" applyProtection="1">
      <alignment horizontal="center" vertical="center"/>
    </xf>
    <xf numFmtId="0" fontId="50" fillId="7" borderId="3" xfId="0" applyFont="1" applyFill="1" applyBorder="1" applyAlignment="1" applyProtection="1">
      <alignment horizontal="center" vertical="center"/>
    </xf>
    <xf numFmtId="0" fontId="50" fillId="7" borderId="4" xfId="0" applyFont="1" applyFill="1" applyBorder="1" applyAlignment="1" applyProtection="1">
      <alignment horizontal="center" vertical="center"/>
    </xf>
    <xf numFmtId="2" fontId="50" fillId="8" borderId="2" xfId="0" applyNumberFormat="1" applyFont="1" applyFill="1" applyBorder="1" applyAlignment="1" applyProtection="1">
      <alignment horizontal="center" vertical="center"/>
    </xf>
    <xf numFmtId="2" fontId="50" fillId="8" borderId="3" xfId="0" applyNumberFormat="1" applyFont="1" applyFill="1" applyBorder="1" applyAlignment="1" applyProtection="1">
      <alignment horizontal="center" vertical="center"/>
    </xf>
    <xf numFmtId="2" fontId="50" fillId="8" borderId="4" xfId="0" applyNumberFormat="1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horizontal="left" vertical="center" wrapText="1"/>
    </xf>
    <xf numFmtId="0" fontId="38" fillId="7" borderId="0" xfId="0" applyFont="1" applyFill="1" applyAlignment="1" applyProtection="1">
      <alignment horizontal="left" vertical="center"/>
    </xf>
    <xf numFmtId="0" fontId="2" fillId="7" borderId="1" xfId="0" applyFont="1" applyFill="1" applyBorder="1" applyAlignment="1" applyProtection="1">
      <alignment horizontal="right" vertical="center"/>
    </xf>
    <xf numFmtId="0" fontId="52" fillId="11" borderId="0" xfId="0" applyFont="1" applyFill="1" applyBorder="1" applyAlignment="1" applyProtection="1">
      <alignment horizontal="center" vertical="center"/>
    </xf>
    <xf numFmtId="0" fontId="6" fillId="7" borderId="0" xfId="0" applyFont="1" applyFill="1" applyAlignment="1" applyProtection="1">
      <alignment horizontal="left" vertical="center" wrapText="1"/>
    </xf>
    <xf numFmtId="0" fontId="33" fillId="7" borderId="8" xfId="0" applyFont="1" applyFill="1" applyBorder="1" applyAlignment="1" applyProtection="1">
      <alignment horizontal="center" vertical="center"/>
    </xf>
    <xf numFmtId="0" fontId="33" fillId="7" borderId="9" xfId="0" applyFont="1" applyFill="1" applyBorder="1" applyAlignment="1" applyProtection="1">
      <alignment horizontal="center" vertical="center"/>
    </xf>
    <xf numFmtId="0" fontId="33" fillId="7" borderId="10" xfId="0" applyFont="1" applyFill="1" applyBorder="1" applyAlignment="1" applyProtection="1">
      <alignment horizontal="center" vertical="center"/>
    </xf>
    <xf numFmtId="0" fontId="33" fillId="7" borderId="11" xfId="0" applyFont="1" applyFill="1" applyBorder="1" applyAlignment="1" applyProtection="1">
      <alignment horizontal="center" vertical="center"/>
    </xf>
    <xf numFmtId="0" fontId="33" fillId="7" borderId="0" xfId="0" applyFont="1" applyFill="1" applyBorder="1" applyAlignment="1" applyProtection="1">
      <alignment horizontal="center" vertical="center"/>
    </xf>
    <xf numFmtId="0" fontId="33" fillId="7" borderId="12" xfId="0" applyFont="1" applyFill="1" applyBorder="1" applyAlignment="1" applyProtection="1">
      <alignment horizontal="center" vertical="center"/>
    </xf>
    <xf numFmtId="0" fontId="33" fillId="7" borderId="13" xfId="0" applyFont="1" applyFill="1" applyBorder="1" applyAlignment="1" applyProtection="1">
      <alignment horizontal="center" vertical="center"/>
    </xf>
    <xf numFmtId="0" fontId="33" fillId="7" borderId="15" xfId="0" applyFont="1" applyFill="1" applyBorder="1" applyAlignment="1" applyProtection="1">
      <alignment horizontal="center" vertical="center"/>
    </xf>
    <xf numFmtId="0" fontId="33" fillId="7" borderId="14" xfId="0" applyFont="1" applyFill="1" applyBorder="1" applyAlignment="1" applyProtection="1">
      <alignment horizontal="center" vertical="center"/>
    </xf>
    <xf numFmtId="0" fontId="34" fillId="8" borderId="1" xfId="0" applyFont="1" applyFill="1" applyBorder="1" applyAlignment="1" applyProtection="1">
      <alignment horizontal="center" vertical="center"/>
    </xf>
    <xf numFmtId="0" fontId="33" fillId="8" borderId="1" xfId="0" applyFont="1" applyFill="1" applyBorder="1" applyAlignment="1" applyProtection="1">
      <alignment horizontal="center" vertical="center"/>
    </xf>
    <xf numFmtId="0" fontId="35" fillId="8" borderId="0" xfId="0" applyFont="1" applyFill="1" applyAlignment="1" applyProtection="1">
      <alignment horizontal="right" vertical="center"/>
    </xf>
    <xf numFmtId="0" fontId="33" fillId="3" borderId="0" xfId="0" applyFont="1" applyFill="1" applyAlignment="1" applyProtection="1">
      <alignment horizontal="center" vertical="center"/>
      <protection locked="0"/>
    </xf>
    <xf numFmtId="0" fontId="38" fillId="7" borderId="0" xfId="0" applyFont="1" applyFill="1" applyAlignment="1" applyProtection="1">
      <alignment horizontal="left" vertical="center" wrapText="1"/>
    </xf>
    <xf numFmtId="0" fontId="43" fillId="7" borderId="2" xfId="0" applyFont="1" applyFill="1" applyBorder="1" applyAlignment="1" applyProtection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396737</xdr:colOff>
      <xdr:row>1</xdr:row>
      <xdr:rowOff>71644</xdr:rowOff>
    </xdr:from>
    <xdr:to>
      <xdr:col>6</xdr:col>
      <xdr:colOff>336265</xdr:colOff>
      <xdr:row>5</xdr:row>
      <xdr:rowOff>29311</xdr:rowOff>
    </xdr:to>
    <xdr:pic>
      <xdr:nvPicPr>
        <xdr:cNvPr id="2" name="Picture 13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0262" y="252619"/>
          <a:ext cx="4635353" cy="681567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95250</xdr:colOff>
      <xdr:row>7</xdr:row>
      <xdr:rowOff>38100</xdr:rowOff>
    </xdr:from>
    <xdr:to>
      <xdr:col>10</xdr:col>
      <xdr:colOff>657224</xdr:colOff>
      <xdr:row>10</xdr:row>
      <xdr:rowOff>152400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05750" y="1304925"/>
          <a:ext cx="2066924" cy="447675"/>
        </a:xfrm>
        <a:prstGeom prst="rect">
          <a:avLst/>
        </a:prstGeom>
        <a:noFill/>
      </xdr:spPr>
    </xdr:pic>
    <xdr:clientData/>
  </xdr:twoCellAnchor>
  <xdr:twoCellAnchor>
    <xdr:from>
      <xdr:col>8</xdr:col>
      <xdr:colOff>666750</xdr:colOff>
      <xdr:row>3</xdr:row>
      <xdr:rowOff>171450</xdr:rowOff>
    </xdr:from>
    <xdr:to>
      <xdr:col>9</xdr:col>
      <xdr:colOff>217005</xdr:colOff>
      <xdr:row>6</xdr:row>
      <xdr:rowOff>136848</xdr:rowOff>
    </xdr:to>
    <xdr:sp macro="" textlink="">
      <xdr:nvSpPr>
        <xdr:cNvPr id="4" name="Right Arrow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rot="5400000">
          <a:off x="8536378" y="617147"/>
          <a:ext cx="508323" cy="34083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57977</xdr:colOff>
      <xdr:row>18</xdr:row>
      <xdr:rowOff>140803</xdr:rowOff>
    </xdr:from>
    <xdr:to>
      <xdr:col>17</xdr:col>
      <xdr:colOff>571500</xdr:colOff>
      <xdr:row>20</xdr:row>
      <xdr:rowOff>0</xdr:rowOff>
    </xdr:to>
    <xdr:sp macro="" textlink="">
      <xdr:nvSpPr>
        <xdr:cNvPr id="3" name="Right Arrow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rot="10800000">
          <a:off x="9094303" y="1962977"/>
          <a:ext cx="513523" cy="26504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447260</xdr:colOff>
      <xdr:row>17</xdr:row>
      <xdr:rowOff>180975</xdr:rowOff>
    </xdr:from>
    <xdr:to>
      <xdr:col>17</xdr:col>
      <xdr:colOff>33129</xdr:colOff>
      <xdr:row>20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10105610" y="1857375"/>
          <a:ext cx="805069" cy="23191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430695</xdr:colOff>
      <xdr:row>11</xdr:row>
      <xdr:rowOff>157372</xdr:rowOff>
    </xdr:from>
    <xdr:to>
      <xdr:col>3</xdr:col>
      <xdr:colOff>771525</xdr:colOff>
      <xdr:row>14</xdr:row>
      <xdr:rowOff>9528</xdr:rowOff>
    </xdr:to>
    <xdr:sp macro="" textlink="">
      <xdr:nvSpPr>
        <xdr:cNvPr id="7" name="Right Arrow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 rot="5400000">
          <a:off x="1565619" y="2289523"/>
          <a:ext cx="395081" cy="34083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105603</xdr:colOff>
      <xdr:row>28</xdr:row>
      <xdr:rowOff>167309</xdr:rowOff>
    </xdr:from>
    <xdr:to>
      <xdr:col>18</xdr:col>
      <xdr:colOff>62534</xdr:colOff>
      <xdr:row>31</xdr:row>
      <xdr:rowOff>0</xdr:rowOff>
    </xdr:to>
    <xdr:sp macro="" textlink="">
      <xdr:nvSpPr>
        <xdr:cNvPr id="8" name="Right Arrow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 rot="10800000">
          <a:off x="11040303" y="3586784"/>
          <a:ext cx="566531" cy="26380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255943</xdr:colOff>
      <xdr:row>8</xdr:row>
      <xdr:rowOff>107674</xdr:rowOff>
    </xdr:from>
    <xdr:to>
      <xdr:col>4</xdr:col>
      <xdr:colOff>657225</xdr:colOff>
      <xdr:row>11</xdr:row>
      <xdr:rowOff>173935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913168" y="1669774"/>
          <a:ext cx="1830032" cy="6091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1. Reference for LCRB</a:t>
          </a:r>
        </a:p>
        <a:p>
          <a:pPr algn="l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2. Base rate component for ERC filing</a:t>
          </a:r>
        </a:p>
      </xdr:txBody>
    </xdr:sp>
    <xdr:clientData/>
  </xdr:twoCellAnchor>
  <xdr:twoCellAnchor>
    <xdr:from>
      <xdr:col>15</xdr:col>
      <xdr:colOff>447260</xdr:colOff>
      <xdr:row>42</xdr:row>
      <xdr:rowOff>152400</xdr:rowOff>
    </xdr:from>
    <xdr:to>
      <xdr:col>17</xdr:col>
      <xdr:colOff>33129</xdr:colOff>
      <xdr:row>45</xdr:row>
      <xdr:rowOff>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10105610" y="5734050"/>
          <a:ext cx="805069" cy="27953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457200</xdr:colOff>
      <xdr:row>28</xdr:row>
      <xdr:rowOff>180975</xdr:rowOff>
    </xdr:from>
    <xdr:to>
      <xdr:col>17</xdr:col>
      <xdr:colOff>19050</xdr:colOff>
      <xdr:row>31</xdr:row>
      <xdr:rowOff>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10957112" y="5402916"/>
          <a:ext cx="693644" cy="24484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7</xdr:col>
      <xdr:colOff>245968</xdr:colOff>
      <xdr:row>0</xdr:row>
      <xdr:rowOff>71718</xdr:rowOff>
    </xdr:from>
    <xdr:to>
      <xdr:col>13</xdr:col>
      <xdr:colOff>184117</xdr:colOff>
      <xdr:row>4</xdr:row>
      <xdr:rowOff>38588</xdr:rowOff>
    </xdr:to>
    <xdr:pic>
      <xdr:nvPicPr>
        <xdr:cNvPr id="14" name="Picture 134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1439" y="71718"/>
          <a:ext cx="4633413" cy="684046"/>
        </a:xfrm>
        <a:prstGeom prst="rect">
          <a:avLst/>
        </a:prstGeom>
        <a:noFill/>
      </xdr:spPr>
    </xdr:pic>
    <xdr:clientData/>
  </xdr:twoCellAnchor>
  <xdr:twoCellAnchor>
    <xdr:from>
      <xdr:col>18</xdr:col>
      <xdr:colOff>22412</xdr:colOff>
      <xdr:row>17</xdr:row>
      <xdr:rowOff>44824</xdr:rowOff>
    </xdr:from>
    <xdr:to>
      <xdr:col>20</xdr:col>
      <xdr:colOff>343147</xdr:colOff>
      <xdr:row>20</xdr:row>
      <xdr:rowOff>204196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/>
      </xdr:nvSpPr>
      <xdr:spPr>
        <a:xfrm>
          <a:off x="12192000" y="3148853"/>
          <a:ext cx="1530971" cy="58519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Reference for the</a:t>
          </a:r>
          <a:r>
            <a:rPr lang="en-US" sz="1050" baseline="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 Price CAP and </a:t>
          </a:r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LCB</a:t>
          </a:r>
        </a:p>
      </xdr:txBody>
    </xdr:sp>
    <xdr:clientData/>
  </xdr:twoCellAnchor>
  <xdr:twoCellAnchor>
    <xdr:from>
      <xdr:col>18</xdr:col>
      <xdr:colOff>89647</xdr:colOff>
      <xdr:row>28</xdr:row>
      <xdr:rowOff>11206</xdr:rowOff>
    </xdr:from>
    <xdr:to>
      <xdr:col>20</xdr:col>
      <xdr:colOff>559173</xdr:colOff>
      <xdr:row>31</xdr:row>
      <xdr:rowOff>192805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/>
      </xdr:nvSpPr>
      <xdr:spPr>
        <a:xfrm>
          <a:off x="12259235" y="5233147"/>
          <a:ext cx="1679762" cy="6074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Fixed rate as indicated in PSA subject to PPD </a:t>
          </a:r>
        </a:p>
      </xdr:txBody>
    </xdr:sp>
    <xdr:clientData/>
  </xdr:twoCellAnchor>
  <xdr:twoCellAnchor>
    <xdr:from>
      <xdr:col>18</xdr:col>
      <xdr:colOff>493059</xdr:colOff>
      <xdr:row>42</xdr:row>
      <xdr:rowOff>89647</xdr:rowOff>
    </xdr:from>
    <xdr:to>
      <xdr:col>21</xdr:col>
      <xdr:colOff>199961</xdr:colOff>
      <xdr:row>45</xdr:row>
      <xdr:rowOff>192305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/>
      </xdr:nvSpPr>
      <xdr:spPr>
        <a:xfrm>
          <a:off x="12662647" y="7922559"/>
          <a:ext cx="1522255" cy="51727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Reference for the</a:t>
          </a:r>
          <a:r>
            <a:rPr lang="en-US" sz="1050" baseline="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 Price CAP and </a:t>
          </a:r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LCB</a:t>
          </a:r>
        </a:p>
      </xdr:txBody>
    </xdr:sp>
    <xdr:clientData/>
  </xdr:twoCellAnchor>
  <xdr:twoCellAnchor>
    <xdr:from>
      <xdr:col>17</xdr:col>
      <xdr:colOff>347383</xdr:colOff>
      <xdr:row>42</xdr:row>
      <xdr:rowOff>156882</xdr:rowOff>
    </xdr:from>
    <xdr:to>
      <xdr:col>18</xdr:col>
      <xdr:colOff>463800</xdr:colOff>
      <xdr:row>45</xdr:row>
      <xdr:rowOff>72215</xdr:rowOff>
    </xdr:to>
    <xdr:sp macro="" textlink="">
      <xdr:nvSpPr>
        <xdr:cNvPr id="31" name="Right Arrow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/>
      </xdr:nvSpPr>
      <xdr:spPr>
        <a:xfrm rot="10800000">
          <a:off x="11979089" y="7989794"/>
          <a:ext cx="654299" cy="3299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22</xdr:col>
      <xdr:colOff>127002</xdr:colOff>
      <xdr:row>13</xdr:row>
      <xdr:rowOff>74084</xdr:rowOff>
    </xdr:from>
    <xdr:to>
      <xdr:col>24</xdr:col>
      <xdr:colOff>444501</xdr:colOff>
      <xdr:row>15</xdr:row>
      <xdr:rowOff>119594</xdr:rowOff>
    </xdr:to>
    <xdr:pic>
      <xdr:nvPicPr>
        <xdr:cNvPr id="32" name="Picture 5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109702" y="3179234"/>
          <a:ext cx="1536699" cy="44556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447260</xdr:colOff>
      <xdr:row>15</xdr:row>
      <xdr:rowOff>180975</xdr:rowOff>
    </xdr:from>
    <xdr:to>
      <xdr:col>17</xdr:col>
      <xdr:colOff>33129</xdr:colOff>
      <xdr:row>18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11172410" y="3314700"/>
          <a:ext cx="709819" cy="2476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447260</xdr:colOff>
      <xdr:row>16</xdr:row>
      <xdr:rowOff>156882</xdr:rowOff>
    </xdr:from>
    <xdr:to>
      <xdr:col>17</xdr:col>
      <xdr:colOff>33129</xdr:colOff>
      <xdr:row>18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9669701" y="3104029"/>
          <a:ext cx="717663" cy="24653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CAP%20Simulation-LOT%23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C%20June\Desktop\TWG\CAP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Sheet1"/>
      <sheetName val="LCOE"/>
      <sheetName val="OUTPUT"/>
      <sheetName val="data"/>
    </sheetNames>
    <sheetDataSet>
      <sheetData sheetId="0" refreshError="1">
        <row r="40">
          <cell r="F40">
            <v>4.7E-2</v>
          </cell>
        </row>
        <row r="45">
          <cell r="F45">
            <v>270.96541666666667</v>
          </cell>
        </row>
        <row r="46">
          <cell r="F46">
            <v>128.75</v>
          </cell>
        </row>
        <row r="48">
          <cell r="F48">
            <v>7.1</v>
          </cell>
        </row>
      </sheetData>
      <sheetData sheetId="1" refreshError="1"/>
      <sheetData sheetId="2" refreshError="1">
        <row r="9">
          <cell r="AB9">
            <v>3.89</v>
          </cell>
        </row>
        <row r="10">
          <cell r="AB10">
            <v>0.01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</sheetNames>
    <sheetDataSet>
      <sheetData sheetId="0">
        <row r="16">
          <cell r="H16">
            <v>3.8428191564968146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4:AB75"/>
  <sheetViews>
    <sheetView showGridLines="0" topLeftCell="A55" zoomScaleNormal="100" workbookViewId="0">
      <selection activeCell="D62" sqref="D62:E73"/>
    </sheetView>
  </sheetViews>
  <sheetFormatPr defaultRowHeight="14.25" x14ac:dyDescent="0.25"/>
  <cols>
    <col min="1" max="1" width="7" style="48" customWidth="1"/>
    <col min="2" max="3" width="16" style="48" customWidth="1"/>
    <col min="4" max="4" width="23.42578125" style="48" customWidth="1"/>
    <col min="5" max="5" width="15.42578125" style="48" customWidth="1"/>
    <col min="6" max="6" width="15.5703125" style="48" customWidth="1"/>
    <col min="7" max="9" width="11.85546875" style="48" customWidth="1"/>
    <col min="10" max="10" width="10.7109375" style="48" bestFit="1" customWidth="1"/>
    <col min="11" max="11" width="11.140625" style="48" customWidth="1"/>
    <col min="12" max="12" width="6.28515625" style="48" customWidth="1"/>
    <col min="13" max="13" width="15" style="48" customWidth="1"/>
    <col min="14" max="14" width="14.42578125" style="48" customWidth="1"/>
    <col min="15" max="15" width="16.140625" style="48" bestFit="1" customWidth="1"/>
    <col min="16" max="16" width="12.28515625" style="48" customWidth="1"/>
    <col min="17" max="17" width="14.28515625" style="48" customWidth="1"/>
    <col min="18" max="18" width="12.7109375" style="48" customWidth="1"/>
    <col min="19" max="19" width="16.140625" style="48" bestFit="1" customWidth="1"/>
    <col min="20" max="20" width="12.5703125" style="48" customWidth="1"/>
    <col min="21" max="21" width="11.5703125" style="48" bestFit="1" customWidth="1"/>
    <col min="22" max="22" width="13.5703125" style="48" customWidth="1"/>
    <col min="23" max="23" width="16.140625" style="48" bestFit="1" customWidth="1"/>
    <col min="24" max="24" width="12.42578125" style="48" customWidth="1"/>
    <col min="25" max="25" width="16.85546875" style="48" bestFit="1" customWidth="1"/>
    <col min="26" max="26" width="14.5703125" style="48" customWidth="1"/>
    <col min="27" max="27" width="16.5703125" style="48" bestFit="1" customWidth="1"/>
    <col min="28" max="28" width="10.28515625" style="48" bestFit="1" customWidth="1"/>
    <col min="29" max="16384" width="9.140625" style="48"/>
  </cols>
  <sheetData>
    <row r="4" spans="1:24" x14ac:dyDescent="0.25">
      <c r="I4" s="141"/>
      <c r="J4" s="141"/>
      <c r="K4" s="141"/>
      <c r="L4" s="141"/>
      <c r="M4" s="141"/>
      <c r="N4" s="141"/>
      <c r="O4" s="141"/>
    </row>
    <row r="5" spans="1:24" x14ac:dyDescent="0.25">
      <c r="I5" s="141"/>
      <c r="J5" s="141"/>
      <c r="K5" s="141"/>
      <c r="L5" s="141"/>
      <c r="M5" s="141"/>
      <c r="N5" s="141"/>
      <c r="O5" s="141"/>
    </row>
    <row r="6" spans="1:24" x14ac:dyDescent="0.25">
      <c r="I6" s="141"/>
      <c r="J6" s="141"/>
      <c r="K6" s="141"/>
      <c r="L6" s="141"/>
      <c r="M6" s="141"/>
      <c r="N6" s="141"/>
      <c r="O6" s="141"/>
    </row>
    <row r="7" spans="1:24" x14ac:dyDescent="0.25">
      <c r="I7" s="141"/>
      <c r="J7" s="141"/>
      <c r="K7" s="141"/>
      <c r="L7" s="141"/>
      <c r="M7" s="141"/>
      <c r="N7" s="141"/>
      <c r="O7" s="141"/>
    </row>
    <row r="8" spans="1:24" ht="26.25" customHeight="1" x14ac:dyDescent="0.25">
      <c r="B8" s="219" t="s">
        <v>27</v>
      </c>
      <c r="C8" s="219"/>
      <c r="D8" s="219"/>
      <c r="E8" s="219"/>
      <c r="F8" s="219"/>
      <c r="G8" s="219"/>
      <c r="H8" s="219"/>
      <c r="I8" s="142"/>
      <c r="J8" s="142"/>
      <c r="K8" s="142"/>
      <c r="L8" s="141"/>
      <c r="M8" s="141"/>
      <c r="N8" s="141"/>
      <c r="O8" s="141"/>
      <c r="P8" s="49"/>
      <c r="Q8" s="49"/>
      <c r="R8" s="49"/>
      <c r="S8" s="49"/>
      <c r="T8" s="49"/>
      <c r="U8" s="49"/>
    </row>
    <row r="9" spans="1:24" ht="21.75" hidden="1" customHeight="1" x14ac:dyDescent="0.25">
      <c r="B9" s="50" t="s">
        <v>0</v>
      </c>
      <c r="C9" s="51" t="s">
        <v>1</v>
      </c>
      <c r="E9" s="52" t="s">
        <v>2</v>
      </c>
      <c r="I9" s="142"/>
      <c r="J9" s="142"/>
      <c r="K9" s="142"/>
      <c r="L9" s="141"/>
      <c r="M9" s="141"/>
      <c r="N9" s="141"/>
      <c r="O9" s="141"/>
      <c r="P9" s="49"/>
      <c r="Q9" s="49"/>
      <c r="R9" s="49"/>
      <c r="S9" s="49"/>
      <c r="T9" s="49"/>
      <c r="U9" s="49"/>
    </row>
    <row r="10" spans="1:24" ht="20.25" hidden="1" customHeight="1" x14ac:dyDescent="0.25">
      <c r="B10" s="53">
        <f>F32</f>
        <v>0</v>
      </c>
      <c r="C10" s="54" t="e">
        <f>LCOE!U21</f>
        <v>#N/A</v>
      </c>
      <c r="E10" s="53">
        <f>F32*(1-E38)-E39</f>
        <v>0</v>
      </c>
      <c r="F10" s="49"/>
      <c r="G10" s="49"/>
      <c r="H10" s="49"/>
      <c r="I10" s="142"/>
      <c r="J10" s="142"/>
      <c r="K10" s="142"/>
      <c r="L10" s="141"/>
      <c r="M10" s="141"/>
      <c r="N10" s="141"/>
      <c r="O10" s="141"/>
      <c r="P10" s="49"/>
      <c r="Q10" s="49"/>
      <c r="R10" s="49"/>
      <c r="S10" s="49"/>
      <c r="T10" s="49"/>
      <c r="U10" s="49"/>
    </row>
    <row r="11" spans="1:24" s="56" customFormat="1" x14ac:dyDescent="0.25">
      <c r="A11" s="48"/>
      <c r="B11" s="49"/>
      <c r="C11" s="49"/>
      <c r="D11" s="49"/>
      <c r="E11" s="49"/>
      <c r="F11" s="49"/>
      <c r="G11" s="49"/>
      <c r="H11" s="55"/>
      <c r="I11" s="143"/>
      <c r="J11" s="143"/>
      <c r="K11" s="143"/>
      <c r="L11" s="144"/>
      <c r="M11" s="144"/>
      <c r="N11" s="144"/>
      <c r="O11" s="144"/>
      <c r="P11" s="55"/>
      <c r="Q11" s="55"/>
      <c r="R11" s="55"/>
      <c r="S11" s="55"/>
      <c r="T11" s="55"/>
      <c r="U11" s="55"/>
    </row>
    <row r="12" spans="1:24" s="56" customFormat="1" ht="18" x14ac:dyDescent="0.25">
      <c r="A12" s="48"/>
      <c r="B12" s="57" t="s">
        <v>35</v>
      </c>
      <c r="C12" s="49"/>
      <c r="D12" s="49"/>
      <c r="E12" s="49"/>
      <c r="F12" s="49"/>
      <c r="G12" s="49"/>
      <c r="H12" s="55"/>
      <c r="I12" s="145"/>
      <c r="J12" s="144"/>
      <c r="K12" s="144"/>
      <c r="L12" s="144"/>
      <c r="M12" s="144"/>
      <c r="N12" s="144"/>
      <c r="O12" s="144"/>
      <c r="P12" s="55"/>
      <c r="Q12" s="55"/>
      <c r="R12" s="55"/>
      <c r="S12" s="55"/>
      <c r="T12" s="55"/>
      <c r="U12" s="55"/>
    </row>
    <row r="13" spans="1:24" s="56" customFormat="1" x14ac:dyDescent="0.25">
      <c r="A13" s="48"/>
      <c r="B13" s="49"/>
      <c r="C13" s="49"/>
      <c r="D13" s="49"/>
      <c r="E13" s="49"/>
      <c r="F13" s="49"/>
      <c r="G13" s="49"/>
      <c r="H13" s="58" t="s">
        <v>88</v>
      </c>
      <c r="I13" s="218" t="s">
        <v>123</v>
      </c>
      <c r="J13" s="218"/>
      <c r="K13" s="146" t="s">
        <v>124</v>
      </c>
      <c r="L13" s="147"/>
      <c r="M13" s="147"/>
      <c r="N13" s="147"/>
      <c r="O13" s="147"/>
      <c r="P13" s="55"/>
      <c r="Q13" s="55"/>
      <c r="R13" s="55"/>
      <c r="S13" s="55"/>
      <c r="T13" s="55"/>
      <c r="U13" s="55"/>
      <c r="V13" s="59"/>
      <c r="W13" s="59"/>
      <c r="X13" s="59"/>
    </row>
    <row r="14" spans="1:24" s="56" customFormat="1" x14ac:dyDescent="0.25">
      <c r="A14" s="48"/>
      <c r="B14" s="220" t="s">
        <v>3</v>
      </c>
      <c r="C14" s="220"/>
      <c r="D14" s="220"/>
      <c r="E14" s="220"/>
      <c r="F14" s="223">
        <f>data!$E$17</f>
        <v>18</v>
      </c>
      <c r="G14" s="223"/>
      <c r="H14" s="60">
        <v>29</v>
      </c>
      <c r="I14" s="60"/>
      <c r="J14" s="60"/>
      <c r="K14" s="60"/>
      <c r="L14" s="61"/>
      <c r="M14" s="61"/>
      <c r="N14" s="137"/>
      <c r="O14" s="137"/>
      <c r="P14" s="224"/>
      <c r="Q14" s="224"/>
      <c r="R14" s="224"/>
      <c r="S14" s="59"/>
      <c r="T14" s="137"/>
      <c r="U14" s="224"/>
      <c r="V14" s="224"/>
      <c r="W14" s="224"/>
      <c r="X14" s="59"/>
    </row>
    <row r="15" spans="1:24" s="56" customFormat="1" x14ac:dyDescent="0.25">
      <c r="A15" s="48"/>
      <c r="B15" s="220" t="s">
        <v>5</v>
      </c>
      <c r="C15" s="220"/>
      <c r="D15" s="220"/>
      <c r="E15" s="220"/>
      <c r="F15" s="221">
        <v>1</v>
      </c>
      <c r="G15" s="221"/>
      <c r="H15" s="62">
        <v>1</v>
      </c>
      <c r="I15" s="148" t="s">
        <v>125</v>
      </c>
      <c r="J15" s="149"/>
      <c r="K15" s="149"/>
      <c r="L15" s="150"/>
      <c r="M15" s="150"/>
      <c r="N15" s="162"/>
      <c r="O15" s="160"/>
      <c r="P15" s="222"/>
      <c r="Q15" s="222"/>
      <c r="R15" s="222"/>
      <c r="S15" s="59"/>
      <c r="T15" s="63"/>
      <c r="U15" s="222"/>
      <c r="V15" s="222"/>
      <c r="W15" s="222"/>
      <c r="X15" s="59"/>
    </row>
    <row r="16" spans="1:24" s="56" customFormat="1" x14ac:dyDescent="0.25">
      <c r="A16" s="48"/>
      <c r="B16" s="220" t="s">
        <v>6</v>
      </c>
      <c r="C16" s="220"/>
      <c r="D16" s="220"/>
      <c r="E16" s="220"/>
      <c r="F16" s="223">
        <f>F14*1000*F15*8760</f>
        <v>157680000</v>
      </c>
      <c r="G16" s="223"/>
      <c r="H16" s="64">
        <f>H14*1000*H15*8760</f>
        <v>254040000</v>
      </c>
      <c r="I16" s="151" t="s">
        <v>126</v>
      </c>
      <c r="J16" s="152"/>
      <c r="K16" s="152"/>
      <c r="L16" s="153"/>
      <c r="M16" s="153"/>
      <c r="N16" s="163"/>
      <c r="O16" s="160"/>
      <c r="P16" s="222"/>
      <c r="Q16" s="222"/>
      <c r="R16" s="222"/>
      <c r="S16" s="59"/>
      <c r="T16" s="63"/>
      <c r="U16" s="222"/>
      <c r="V16" s="222"/>
      <c r="W16" s="222"/>
      <c r="X16" s="59"/>
    </row>
    <row r="17" spans="1:24" s="56" customFormat="1" x14ac:dyDescent="0.25">
      <c r="A17" s="48"/>
      <c r="B17" s="226" t="s">
        <v>8</v>
      </c>
      <c r="C17" s="227"/>
      <c r="D17" s="232" t="s">
        <v>44</v>
      </c>
      <c r="E17" s="232"/>
      <c r="F17" s="223">
        <v>360</v>
      </c>
      <c r="G17" s="223"/>
      <c r="H17" s="49"/>
      <c r="I17" s="151" t="s">
        <v>127</v>
      </c>
      <c r="J17" s="153"/>
      <c r="K17" s="153"/>
      <c r="L17" s="153"/>
      <c r="M17" s="153"/>
      <c r="N17" s="163"/>
      <c r="O17" s="160"/>
      <c r="P17" s="222"/>
      <c r="Q17" s="222"/>
      <c r="R17" s="222"/>
      <c r="S17" s="59"/>
      <c r="T17" s="63"/>
      <c r="U17" s="222"/>
      <c r="V17" s="222"/>
      <c r="W17" s="222"/>
      <c r="X17" s="59"/>
    </row>
    <row r="18" spans="1:24" s="56" customFormat="1" x14ac:dyDescent="0.25">
      <c r="A18" s="48"/>
      <c r="B18" s="228"/>
      <c r="C18" s="229"/>
      <c r="D18" s="232" t="s">
        <v>45</v>
      </c>
      <c r="E18" s="232"/>
      <c r="F18" s="223">
        <v>360</v>
      </c>
      <c r="G18" s="223"/>
      <c r="H18" s="49"/>
      <c r="I18" s="151" t="s">
        <v>129</v>
      </c>
      <c r="J18" s="153"/>
      <c r="K18" s="153"/>
      <c r="L18" s="153"/>
      <c r="M18" s="153"/>
      <c r="N18" s="163"/>
      <c r="O18" s="160"/>
      <c r="P18" s="222"/>
      <c r="Q18" s="222"/>
      <c r="R18" s="222"/>
      <c r="S18" s="59"/>
      <c r="T18" s="63"/>
      <c r="U18" s="222"/>
      <c r="V18" s="222"/>
      <c r="W18" s="222"/>
      <c r="X18" s="59"/>
    </row>
    <row r="19" spans="1:24" s="56" customFormat="1" x14ac:dyDescent="0.25">
      <c r="A19" s="48"/>
      <c r="B19" s="228"/>
      <c r="C19" s="229"/>
      <c r="D19" s="225" t="s">
        <v>46</v>
      </c>
      <c r="E19" s="225"/>
      <c r="F19" s="223">
        <f>SUM(F17:G18)</f>
        <v>720</v>
      </c>
      <c r="G19" s="223"/>
      <c r="H19" s="49"/>
      <c r="I19" s="151" t="s">
        <v>130</v>
      </c>
      <c r="J19" s="153"/>
      <c r="K19" s="153"/>
      <c r="L19" s="153"/>
      <c r="M19" s="153"/>
      <c r="N19" s="163"/>
      <c r="O19" s="160"/>
      <c r="P19" s="222"/>
      <c r="Q19" s="222"/>
      <c r="R19" s="222"/>
      <c r="S19" s="59"/>
      <c r="T19" s="63"/>
      <c r="U19" s="222"/>
      <c r="V19" s="222"/>
      <c r="W19" s="222"/>
      <c r="X19" s="59"/>
    </row>
    <row r="20" spans="1:24" s="56" customFormat="1" x14ac:dyDescent="0.25">
      <c r="A20" s="48"/>
      <c r="B20" s="230"/>
      <c r="C20" s="231"/>
      <c r="D20" s="225" t="s">
        <v>67</v>
      </c>
      <c r="E20" s="225"/>
      <c r="F20" s="223">
        <f>F14*1000*F19</f>
        <v>12960000</v>
      </c>
      <c r="G20" s="223"/>
      <c r="H20" s="49"/>
      <c r="I20" s="151" t="s">
        <v>131</v>
      </c>
      <c r="J20" s="153"/>
      <c r="K20" s="153"/>
      <c r="L20" s="153"/>
      <c r="M20" s="153"/>
      <c r="N20" s="163"/>
      <c r="O20" s="161"/>
      <c r="P20" s="59"/>
      <c r="Q20" s="59"/>
      <c r="R20" s="59"/>
      <c r="S20" s="59"/>
      <c r="T20" s="63"/>
      <c r="U20" s="222"/>
      <c r="V20" s="222"/>
      <c r="W20" s="222"/>
      <c r="X20" s="59"/>
    </row>
    <row r="21" spans="1:24" s="56" customFormat="1" x14ac:dyDescent="0.25">
      <c r="A21" s="48"/>
      <c r="B21" s="61"/>
      <c r="C21" s="61"/>
      <c r="D21" s="61"/>
      <c r="E21" s="61"/>
      <c r="F21" s="61"/>
      <c r="G21" s="61"/>
      <c r="H21" s="49"/>
      <c r="I21" s="151" t="s">
        <v>132</v>
      </c>
      <c r="J21" s="144"/>
      <c r="K21" s="144"/>
      <c r="L21" s="144"/>
      <c r="M21" s="144"/>
      <c r="N21" s="164"/>
      <c r="O21" s="144"/>
      <c r="P21" s="222"/>
      <c r="Q21" s="222"/>
      <c r="R21" s="222"/>
      <c r="S21" s="59"/>
      <c r="T21" s="63"/>
      <c r="U21" s="222"/>
      <c r="V21" s="222"/>
      <c r="W21" s="222"/>
      <c r="X21" s="59"/>
    </row>
    <row r="22" spans="1:24" s="56" customFormat="1" x14ac:dyDescent="0.25">
      <c r="A22" s="48"/>
      <c r="B22" s="61"/>
      <c r="C22" s="61"/>
      <c r="D22" s="61"/>
      <c r="E22" s="61"/>
      <c r="F22" s="61"/>
      <c r="G22" s="61"/>
      <c r="H22" s="49"/>
      <c r="I22" s="156" t="s">
        <v>133</v>
      </c>
      <c r="J22" s="157"/>
      <c r="K22" s="157"/>
      <c r="L22" s="157"/>
      <c r="M22" s="157"/>
      <c r="N22" s="165"/>
      <c r="O22" s="160"/>
      <c r="P22" s="138"/>
      <c r="Q22" s="138"/>
      <c r="R22" s="138"/>
      <c r="S22" s="59"/>
      <c r="T22" s="63"/>
      <c r="U22" s="138"/>
      <c r="V22" s="138"/>
      <c r="W22" s="138"/>
      <c r="X22" s="59"/>
    </row>
    <row r="23" spans="1:24" s="56" customFormat="1" ht="18" x14ac:dyDescent="0.25">
      <c r="A23" s="48"/>
      <c r="B23" s="65" t="s">
        <v>36</v>
      </c>
      <c r="C23" s="61"/>
      <c r="D23" s="61"/>
      <c r="E23" s="61"/>
      <c r="F23" s="61"/>
      <c r="G23" s="61"/>
      <c r="H23" s="49"/>
      <c r="J23" s="155"/>
      <c r="K23" s="155"/>
      <c r="L23" s="155"/>
      <c r="M23" s="155"/>
      <c r="N23" s="154"/>
      <c r="O23" s="160"/>
      <c r="P23" s="138"/>
      <c r="Q23" s="138"/>
      <c r="R23" s="138"/>
      <c r="S23" s="59"/>
      <c r="T23" s="63"/>
      <c r="U23" s="138"/>
      <c r="V23" s="138"/>
      <c r="W23" s="138"/>
      <c r="X23" s="59"/>
    </row>
    <row r="24" spans="1:24" s="56" customFormat="1" x14ac:dyDescent="0.25">
      <c r="A24" s="48"/>
      <c r="B24" s="61"/>
      <c r="C24" s="61"/>
      <c r="D24" s="61"/>
      <c r="E24" s="61"/>
      <c r="F24" s="61"/>
      <c r="G24" s="61"/>
      <c r="H24" s="49"/>
      <c r="J24" s="153"/>
      <c r="K24" s="153"/>
      <c r="L24" s="153"/>
      <c r="M24" s="153"/>
      <c r="N24" s="154"/>
      <c r="O24" s="160"/>
      <c r="P24" s="138"/>
      <c r="Q24" s="138"/>
      <c r="R24" s="138"/>
      <c r="S24" s="59"/>
      <c r="T24" s="63"/>
      <c r="U24" s="138"/>
      <c r="V24" s="138"/>
      <c r="W24" s="138"/>
      <c r="X24" s="59"/>
    </row>
    <row r="25" spans="1:24" s="56" customFormat="1" x14ac:dyDescent="0.25">
      <c r="A25" s="48"/>
      <c r="B25" s="61"/>
      <c r="C25" s="61"/>
      <c r="D25" s="61"/>
      <c r="E25" s="61"/>
      <c r="F25" s="61"/>
      <c r="G25" s="61"/>
      <c r="H25" s="49"/>
      <c r="I25" s="159"/>
      <c r="J25" s="153"/>
      <c r="K25" s="153"/>
      <c r="L25" s="153"/>
      <c r="M25" s="153"/>
      <c r="N25" s="154"/>
      <c r="O25" s="160"/>
      <c r="P25" s="138"/>
      <c r="Q25" s="138"/>
      <c r="R25" s="138"/>
      <c r="S25" s="59"/>
      <c r="T25" s="63"/>
      <c r="U25" s="138"/>
      <c r="V25" s="138"/>
      <c r="W25" s="138"/>
      <c r="X25" s="59"/>
    </row>
    <row r="26" spans="1:24" s="56" customFormat="1" ht="27" customHeight="1" x14ac:dyDescent="0.25">
      <c r="A26" s="48"/>
      <c r="B26" s="220" t="s">
        <v>13</v>
      </c>
      <c r="C26" s="220"/>
      <c r="D26" s="220" t="s">
        <v>4</v>
      </c>
      <c r="E26" s="220"/>
      <c r="F26" s="66" t="s">
        <v>69</v>
      </c>
      <c r="G26" s="67" t="s">
        <v>81</v>
      </c>
      <c r="H26" s="68" t="s">
        <v>29</v>
      </c>
      <c r="I26" s="69"/>
      <c r="J26" s="69"/>
      <c r="K26" s="61"/>
      <c r="L26" s="61"/>
      <c r="M26" s="61"/>
      <c r="N26" s="55"/>
      <c r="O26" s="63"/>
      <c r="P26" s="138"/>
      <c r="Q26" s="138"/>
      <c r="R26" s="138"/>
      <c r="S26" s="59"/>
      <c r="T26" s="63"/>
      <c r="U26" s="138"/>
      <c r="V26" s="138"/>
      <c r="W26" s="138"/>
      <c r="X26" s="59"/>
    </row>
    <row r="27" spans="1:24" s="56" customFormat="1" x14ac:dyDescent="0.25">
      <c r="A27" s="48"/>
      <c r="B27" s="235" t="s">
        <v>41</v>
      </c>
      <c r="C27" s="236"/>
      <c r="D27" s="233" t="s">
        <v>12</v>
      </c>
      <c r="E27" s="234"/>
      <c r="F27" s="20"/>
      <c r="G27" s="140">
        <v>0</v>
      </c>
      <c r="H27" s="68" t="s">
        <v>34</v>
      </c>
      <c r="I27" s="69"/>
      <c r="J27" s="69"/>
      <c r="K27" s="61"/>
      <c r="L27" s="61"/>
      <c r="M27" s="61"/>
      <c r="N27" s="55"/>
      <c r="O27" s="70"/>
      <c r="P27" s="222"/>
      <c r="Q27" s="222"/>
      <c r="R27" s="222"/>
      <c r="S27" s="59"/>
      <c r="T27" s="70"/>
      <c r="U27" s="222"/>
      <c r="V27" s="222"/>
      <c r="W27" s="222"/>
      <c r="X27" s="59"/>
    </row>
    <row r="28" spans="1:24" s="56" customFormat="1" x14ac:dyDescent="0.25">
      <c r="A28" s="48"/>
      <c r="B28" s="220" t="s">
        <v>42</v>
      </c>
      <c r="C28" s="220"/>
      <c r="D28" s="233" t="s">
        <v>12</v>
      </c>
      <c r="E28" s="234"/>
      <c r="F28" s="20"/>
      <c r="G28" s="21"/>
      <c r="H28" s="46"/>
      <c r="I28" s="71" t="e">
        <f>MATCH(H$28,$J$46:$J$47,0)</f>
        <v>#N/A</v>
      </c>
      <c r="J28" s="69"/>
      <c r="K28" s="61"/>
      <c r="L28" s="61"/>
      <c r="M28" s="61"/>
      <c r="N28" s="55"/>
      <c r="O28" s="63"/>
      <c r="P28" s="222"/>
      <c r="Q28" s="222"/>
      <c r="R28" s="222"/>
      <c r="S28" s="59"/>
      <c r="T28" s="63"/>
      <c r="U28" s="222"/>
      <c r="V28" s="222"/>
      <c r="W28" s="222"/>
      <c r="X28" s="59"/>
    </row>
    <row r="29" spans="1:24" x14ac:dyDescent="0.25">
      <c r="B29" s="235" t="s">
        <v>43</v>
      </c>
      <c r="C29" s="236"/>
      <c r="D29" s="233" t="s">
        <v>12</v>
      </c>
      <c r="E29" s="234"/>
      <c r="F29" s="20"/>
      <c r="G29" s="21"/>
      <c r="H29" s="46"/>
      <c r="I29" s="71" t="e">
        <f>MATCH(H$28,$J$46:$J$47,0)</f>
        <v>#N/A</v>
      </c>
      <c r="J29" s="69"/>
    </row>
    <row r="30" spans="1:24" hidden="1" x14ac:dyDescent="0.25">
      <c r="B30" s="220" t="s">
        <v>23</v>
      </c>
      <c r="C30" s="220"/>
      <c r="D30" s="233" t="s">
        <v>12</v>
      </c>
      <c r="E30" s="234"/>
      <c r="F30" s="177"/>
      <c r="G30" s="178"/>
      <c r="H30" s="68" t="str">
        <f>IF(E40="RE",J47,J48)</f>
        <v>PH CPI</v>
      </c>
      <c r="I30" s="71">
        <f>MATCH(H$30,$J$47:$J$48,0)</f>
        <v>1</v>
      </c>
      <c r="J30" s="69"/>
      <c r="L30" s="61"/>
      <c r="M30" s="61"/>
    </row>
    <row r="31" spans="1:24" ht="24" hidden="1" customHeight="1" x14ac:dyDescent="0.25">
      <c r="B31" s="238"/>
      <c r="C31" s="239"/>
      <c r="D31" s="233"/>
      <c r="E31" s="234"/>
      <c r="F31" s="72"/>
      <c r="G31" s="73"/>
      <c r="H31" s="74"/>
      <c r="I31" s="71"/>
      <c r="J31" s="69"/>
      <c r="L31" s="61"/>
      <c r="M31" s="61"/>
    </row>
    <row r="32" spans="1:24" x14ac:dyDescent="0.25">
      <c r="B32" s="220" t="s">
        <v>47</v>
      </c>
      <c r="C32" s="220"/>
      <c r="D32" s="237" t="s">
        <v>12</v>
      </c>
      <c r="E32" s="237"/>
      <c r="F32" s="72">
        <f>SUM(F27:F30)</f>
        <v>0</v>
      </c>
      <c r="G32" s="75"/>
      <c r="H32" s="76"/>
      <c r="I32" s="77"/>
      <c r="J32" s="77"/>
      <c r="P32" s="52"/>
      <c r="Q32" s="52"/>
      <c r="R32" s="52"/>
      <c r="S32" s="49"/>
      <c r="T32" s="49"/>
      <c r="U32" s="49"/>
    </row>
    <row r="33" spans="2:21" hidden="1" x14ac:dyDescent="0.25">
      <c r="B33" s="220" t="s">
        <v>145</v>
      </c>
      <c r="C33" s="220"/>
      <c r="D33" s="237" t="s">
        <v>12</v>
      </c>
      <c r="E33" s="237"/>
      <c r="F33" s="72">
        <f>F32*(1+$F$40)</f>
        <v>0</v>
      </c>
      <c r="G33" s="75"/>
      <c r="H33" s="76"/>
      <c r="I33" s="77"/>
      <c r="J33" s="77"/>
      <c r="P33" s="52"/>
      <c r="Q33" s="52"/>
      <c r="R33" s="52"/>
      <c r="S33" s="49"/>
      <c r="T33" s="49"/>
      <c r="U33" s="49"/>
    </row>
    <row r="34" spans="2:21" x14ac:dyDescent="0.25">
      <c r="E34" s="49"/>
      <c r="F34" s="78"/>
      <c r="Q34" s="49"/>
      <c r="R34" s="49"/>
      <c r="S34" s="49"/>
    </row>
    <row r="35" spans="2:21" ht="18" x14ac:dyDescent="0.25">
      <c r="B35" s="65" t="s">
        <v>87</v>
      </c>
      <c r="D35" s="79"/>
      <c r="F35" s="49"/>
      <c r="Q35" s="49"/>
      <c r="R35" s="49"/>
      <c r="S35" s="49"/>
    </row>
    <row r="36" spans="2:21" x14ac:dyDescent="0.25">
      <c r="D36" s="139" t="s">
        <v>84</v>
      </c>
      <c r="E36" s="22"/>
      <c r="F36" s="49"/>
      <c r="Q36" s="49"/>
      <c r="R36" s="49"/>
      <c r="S36" s="49"/>
    </row>
    <row r="37" spans="2:21" hidden="1" x14ac:dyDescent="0.25">
      <c r="D37" s="139" t="s">
        <v>85</v>
      </c>
      <c r="E37" s="22"/>
      <c r="F37" s="49"/>
      <c r="Q37" s="49"/>
      <c r="R37" s="49"/>
      <c r="S37" s="49"/>
    </row>
    <row r="38" spans="2:21" ht="38.25" x14ac:dyDescent="0.25">
      <c r="D38" s="158" t="s">
        <v>128</v>
      </c>
      <c r="E38" s="22"/>
      <c r="F38" s="49"/>
      <c r="Q38" s="49"/>
      <c r="R38" s="49"/>
      <c r="S38" s="49"/>
    </row>
    <row r="39" spans="2:21" x14ac:dyDescent="0.25">
      <c r="D39" s="139" t="s">
        <v>104</v>
      </c>
      <c r="E39" s="22"/>
      <c r="F39" s="49"/>
      <c r="Q39" s="49"/>
      <c r="R39" s="49"/>
      <c r="S39" s="49"/>
    </row>
    <row r="40" spans="2:21" x14ac:dyDescent="0.25">
      <c r="B40" s="80" t="s">
        <v>30</v>
      </c>
      <c r="C40" s="80" t="s">
        <v>31</v>
      </c>
      <c r="D40" s="139" t="s">
        <v>16</v>
      </c>
      <c r="E40" s="179" t="s">
        <v>30</v>
      </c>
      <c r="F40" s="81">
        <f>IF(E40="RE",0%,12%)</f>
        <v>0</v>
      </c>
      <c r="Q40" s="49"/>
      <c r="R40" s="49"/>
      <c r="S40" s="49"/>
    </row>
    <row r="41" spans="2:21" x14ac:dyDescent="0.25">
      <c r="B41" s="77"/>
      <c r="C41" s="77"/>
      <c r="E41" s="49"/>
      <c r="F41" s="49"/>
      <c r="Q41" s="49"/>
      <c r="R41" s="49"/>
      <c r="S41" s="49"/>
    </row>
    <row r="42" spans="2:21" x14ac:dyDescent="0.25">
      <c r="G42" s="82"/>
      <c r="H42" s="49"/>
      <c r="L42" s="49"/>
      <c r="M42" s="49"/>
      <c r="N42" s="49"/>
      <c r="O42" s="49"/>
      <c r="Q42" s="49"/>
      <c r="S42" s="49"/>
      <c r="T42" s="49"/>
      <c r="U42" s="49"/>
    </row>
    <row r="43" spans="2:21" ht="18" x14ac:dyDescent="0.25">
      <c r="B43" s="65" t="s">
        <v>86</v>
      </c>
      <c r="G43" s="82"/>
      <c r="H43" s="49"/>
      <c r="L43" s="49"/>
      <c r="M43" s="49"/>
      <c r="N43" s="49"/>
      <c r="O43" s="49"/>
      <c r="Q43" s="49"/>
      <c r="S43" s="49"/>
      <c r="T43" s="49"/>
      <c r="U43" s="49"/>
    </row>
    <row r="44" spans="2:21" ht="15" customHeight="1" x14ac:dyDescent="0.25">
      <c r="D44" s="224"/>
      <c r="E44" s="224"/>
      <c r="F44" s="73"/>
      <c r="G44" s="82"/>
      <c r="H44" s="49"/>
      <c r="L44" s="49"/>
      <c r="M44" s="49"/>
      <c r="N44" s="49"/>
      <c r="O44" s="49"/>
      <c r="Q44" s="49"/>
      <c r="S44" s="49"/>
      <c r="T44" s="49"/>
      <c r="U44" s="49"/>
    </row>
    <row r="45" spans="2:21" ht="15" customHeight="1" x14ac:dyDescent="0.25">
      <c r="D45" s="246" t="s">
        <v>4</v>
      </c>
      <c r="E45" s="246"/>
      <c r="F45" s="136" t="s">
        <v>38</v>
      </c>
      <c r="G45" s="245" t="s">
        <v>28</v>
      </c>
      <c r="H45" s="245"/>
      <c r="I45" s="245"/>
      <c r="L45" s="49"/>
      <c r="M45" s="49"/>
      <c r="N45" s="49"/>
      <c r="O45" s="49"/>
      <c r="Q45" s="49"/>
      <c r="S45" s="49"/>
      <c r="T45" s="49"/>
      <c r="U45" s="49"/>
    </row>
    <row r="46" spans="2:21" ht="15" customHeight="1" x14ac:dyDescent="0.25">
      <c r="B46" s="220" t="s">
        <v>7</v>
      </c>
      <c r="C46" s="220"/>
      <c r="D46" s="240" t="s">
        <v>50</v>
      </c>
      <c r="E46" s="241"/>
      <c r="F46" s="83">
        <f>[1]INPUT!F40</f>
        <v>4.7E-2</v>
      </c>
      <c r="G46" s="242" t="s">
        <v>97</v>
      </c>
      <c r="H46" s="243"/>
      <c r="I46" s="244"/>
      <c r="J46" s="84" t="s">
        <v>39</v>
      </c>
      <c r="K46" s="84">
        <v>1</v>
      </c>
      <c r="L46" s="85"/>
      <c r="M46" s="49"/>
      <c r="N46" s="49"/>
      <c r="O46" s="49"/>
      <c r="Q46" s="49"/>
      <c r="S46" s="49"/>
      <c r="T46" s="49"/>
      <c r="U46" s="49"/>
    </row>
    <row r="47" spans="2:21" ht="15" customHeight="1" x14ac:dyDescent="0.25">
      <c r="B47" s="220" t="s">
        <v>9</v>
      </c>
      <c r="C47" s="220"/>
      <c r="D47" s="240" t="s">
        <v>50</v>
      </c>
      <c r="E47" s="241"/>
      <c r="F47" s="83">
        <v>3.9199999999999999E-2</v>
      </c>
      <c r="G47" s="242" t="s">
        <v>98</v>
      </c>
      <c r="H47" s="243"/>
      <c r="I47" s="244"/>
      <c r="J47" s="84" t="s">
        <v>51</v>
      </c>
      <c r="K47" s="84">
        <v>2</v>
      </c>
      <c r="L47" s="85">
        <v>1</v>
      </c>
      <c r="M47" s="49"/>
      <c r="N47" s="49"/>
      <c r="O47" s="49"/>
      <c r="Q47" s="49"/>
      <c r="S47" s="49"/>
      <c r="T47" s="49"/>
      <c r="U47" s="49"/>
    </row>
    <row r="48" spans="2:21" ht="15" hidden="1" customHeight="1" x14ac:dyDescent="0.25">
      <c r="B48" s="220" t="s">
        <v>10</v>
      </c>
      <c r="C48" s="220"/>
      <c r="D48" s="240" t="s">
        <v>50</v>
      </c>
      <c r="E48" s="241"/>
      <c r="F48" s="83" t="e">
        <f>[1]INPUT!F42</f>
        <v>#REF!</v>
      </c>
      <c r="G48" s="242" t="s">
        <v>33</v>
      </c>
      <c r="H48" s="243"/>
      <c r="I48" s="244"/>
      <c r="J48" s="84" t="s">
        <v>52</v>
      </c>
      <c r="K48" s="84"/>
      <c r="L48" s="85">
        <v>2</v>
      </c>
      <c r="M48" s="49"/>
      <c r="N48" s="49"/>
      <c r="O48" s="49"/>
      <c r="Q48" s="49"/>
      <c r="S48" s="49"/>
      <c r="T48" s="49"/>
      <c r="U48" s="49"/>
    </row>
    <row r="49" spans="2:28" ht="15" customHeight="1" x14ac:dyDescent="0.25">
      <c r="L49" s="49"/>
      <c r="M49" s="49"/>
      <c r="N49" s="49"/>
      <c r="O49" s="49"/>
      <c r="Q49" s="49"/>
      <c r="S49" s="49"/>
      <c r="T49" s="49"/>
      <c r="U49" s="49"/>
    </row>
    <row r="50" spans="2:28" ht="15" customHeight="1" x14ac:dyDescent="0.25">
      <c r="D50" s="246" t="s">
        <v>4</v>
      </c>
      <c r="E50" s="246"/>
      <c r="F50" s="136" t="s">
        <v>48</v>
      </c>
      <c r="G50" s="245" t="s">
        <v>28</v>
      </c>
      <c r="H50" s="245"/>
      <c r="I50" s="245"/>
      <c r="L50" s="49"/>
      <c r="M50" s="49"/>
      <c r="N50" s="49"/>
      <c r="O50" s="49"/>
      <c r="Q50" s="49"/>
      <c r="S50" s="49"/>
      <c r="T50" s="49"/>
      <c r="U50" s="49"/>
    </row>
    <row r="51" spans="2:28" ht="15" customHeight="1" x14ac:dyDescent="0.25">
      <c r="B51" s="220" t="s">
        <v>89</v>
      </c>
      <c r="C51" s="220"/>
      <c r="D51" s="240"/>
      <c r="E51" s="241"/>
      <c r="F51" s="86">
        <f>[1]INPUT!F45</f>
        <v>270.96541666666667</v>
      </c>
      <c r="G51" s="133" t="s">
        <v>99</v>
      </c>
      <c r="H51" s="134"/>
      <c r="I51" s="135"/>
      <c r="L51" s="49"/>
      <c r="M51" s="49"/>
      <c r="N51" s="49"/>
      <c r="O51" s="49"/>
      <c r="Q51" s="49"/>
      <c r="S51" s="49"/>
      <c r="T51" s="49"/>
      <c r="U51" s="49"/>
    </row>
    <row r="52" spans="2:28" ht="15" customHeight="1" x14ac:dyDescent="0.25">
      <c r="B52" s="220" t="s">
        <v>37</v>
      </c>
      <c r="C52" s="220"/>
      <c r="D52" s="240"/>
      <c r="E52" s="241"/>
      <c r="F52" s="86">
        <f>[1]INPUT!F46</f>
        <v>128.75</v>
      </c>
      <c r="G52" s="242" t="s">
        <v>99</v>
      </c>
      <c r="H52" s="243"/>
      <c r="I52" s="244"/>
      <c r="L52" s="49"/>
      <c r="M52" s="49"/>
      <c r="N52" s="49"/>
      <c r="O52" s="49"/>
      <c r="Q52" s="49"/>
      <c r="S52" s="49"/>
      <c r="T52" s="49"/>
      <c r="U52" s="49"/>
    </row>
    <row r="53" spans="2:28" ht="15" hidden="1" customHeight="1" x14ac:dyDescent="0.25">
      <c r="B53" s="220" t="s">
        <v>80</v>
      </c>
      <c r="C53" s="220"/>
      <c r="D53" s="240" t="s">
        <v>15</v>
      </c>
      <c r="E53" s="241"/>
      <c r="F53" s="86" t="e">
        <f>[1]INPUT!F47</f>
        <v>#REF!</v>
      </c>
      <c r="G53" s="242" t="s">
        <v>32</v>
      </c>
      <c r="H53" s="243"/>
      <c r="I53" s="244"/>
      <c r="N53" s="49"/>
      <c r="O53" s="49"/>
      <c r="Q53" s="49"/>
      <c r="S53" s="49"/>
      <c r="T53" s="49"/>
      <c r="U53" s="49"/>
    </row>
    <row r="54" spans="2:28" ht="15" customHeight="1" x14ac:dyDescent="0.25">
      <c r="B54" s="87" t="s">
        <v>11</v>
      </c>
      <c r="C54" s="88"/>
      <c r="D54" s="240" t="s">
        <v>12</v>
      </c>
      <c r="E54" s="241"/>
      <c r="F54" s="86">
        <f>[1]INPUT!F48</f>
        <v>7.1</v>
      </c>
      <c r="G54" s="242" t="s">
        <v>49</v>
      </c>
      <c r="H54" s="243"/>
      <c r="I54" s="244"/>
      <c r="N54" s="49"/>
      <c r="O54" s="49"/>
      <c r="Q54" s="49"/>
      <c r="S54" s="49"/>
      <c r="T54" s="49"/>
      <c r="U54" s="49"/>
    </row>
    <row r="55" spans="2:28" ht="15" customHeight="1" x14ac:dyDescent="0.25">
      <c r="B55" s="87" t="s">
        <v>14</v>
      </c>
      <c r="C55" s="88"/>
      <c r="D55" s="240" t="s">
        <v>50</v>
      </c>
      <c r="E55" s="241"/>
      <c r="F55" s="83">
        <v>0.06</v>
      </c>
      <c r="G55" s="242" t="s">
        <v>49</v>
      </c>
      <c r="H55" s="243"/>
      <c r="I55" s="244"/>
      <c r="N55" s="49"/>
      <c r="O55" s="49"/>
      <c r="Q55" s="49"/>
      <c r="S55" s="49"/>
      <c r="T55" s="49"/>
      <c r="U55" s="49"/>
    </row>
    <row r="56" spans="2:28" ht="15" customHeight="1" x14ac:dyDescent="0.25">
      <c r="D56" s="137"/>
      <c r="E56" s="137"/>
      <c r="F56" s="73"/>
      <c r="G56" s="82"/>
      <c r="H56" s="49"/>
      <c r="N56" s="49"/>
      <c r="O56" s="49"/>
      <c r="Q56" s="49"/>
      <c r="S56" s="49" t="e">
        <f>F56*INPUT!#REF!+SUM(G56:L56)*INPUT!$E$38+($AC56-$E$20)*$E$47</f>
        <v>#REF!</v>
      </c>
      <c r="T56" s="49"/>
      <c r="U56" s="49"/>
    </row>
    <row r="57" spans="2:28" ht="15" customHeight="1" x14ac:dyDescent="0.25">
      <c r="D57" s="137"/>
      <c r="E57" s="137"/>
      <c r="F57" s="73"/>
      <c r="G57" s="82"/>
      <c r="H57" s="49"/>
      <c r="N57" s="49"/>
      <c r="O57" s="49"/>
      <c r="Q57" s="49"/>
      <c r="S57" s="49"/>
      <c r="T57" s="49"/>
      <c r="U57" s="49"/>
    </row>
    <row r="58" spans="2:28" ht="15" customHeight="1" x14ac:dyDescent="0.25">
      <c r="C58" s="246" t="s">
        <v>68</v>
      </c>
      <c r="D58" s="246"/>
      <c r="E58" s="246"/>
      <c r="F58" s="69"/>
      <c r="G58" s="82"/>
      <c r="H58" s="49"/>
      <c r="L58" s="49"/>
      <c r="M58" s="49"/>
      <c r="N58" s="49"/>
      <c r="O58" s="49"/>
      <c r="Q58" s="49"/>
      <c r="S58" s="49"/>
      <c r="T58" s="49"/>
      <c r="U58" s="49"/>
    </row>
    <row r="59" spans="2:28" x14ac:dyDescent="0.25">
      <c r="C59" s="136" t="s">
        <v>53</v>
      </c>
      <c r="D59" s="89">
        <f>F46</f>
        <v>4.7E-2</v>
      </c>
      <c r="E59" s="89">
        <f>F47</f>
        <v>3.9199999999999999E-2</v>
      </c>
      <c r="F59" s="96"/>
      <c r="G59" s="82"/>
      <c r="H59" s="49"/>
      <c r="L59" s="49"/>
      <c r="M59" s="49"/>
      <c r="N59" s="49"/>
      <c r="O59" s="49"/>
      <c r="Q59" s="49"/>
      <c r="S59" s="49"/>
      <c r="T59" s="49"/>
      <c r="U59" s="49"/>
    </row>
    <row r="60" spans="2:28" x14ac:dyDescent="0.25">
      <c r="C60" s="136" t="s">
        <v>18</v>
      </c>
      <c r="D60" s="136" t="s">
        <v>39</v>
      </c>
      <c r="E60" s="136" t="s">
        <v>40</v>
      </c>
      <c r="F60" s="97"/>
      <c r="G60" s="82"/>
      <c r="H60" s="49"/>
      <c r="L60" s="49"/>
      <c r="M60" s="49"/>
      <c r="N60" s="49"/>
      <c r="O60" s="49"/>
      <c r="Q60" s="49"/>
      <c r="S60" s="49"/>
      <c r="T60" s="49"/>
      <c r="U60" s="49"/>
    </row>
    <row r="61" spans="2:28" x14ac:dyDescent="0.25">
      <c r="C61" s="90">
        <v>2022</v>
      </c>
      <c r="D61" s="90" t="s">
        <v>34</v>
      </c>
      <c r="E61" s="90" t="s">
        <v>34</v>
      </c>
      <c r="F61" s="58"/>
      <c r="G61" s="82"/>
      <c r="H61" s="49"/>
      <c r="L61" s="49"/>
      <c r="M61" s="49"/>
      <c r="N61" s="49"/>
      <c r="O61" s="49"/>
      <c r="Q61" s="49"/>
      <c r="S61" s="49"/>
      <c r="T61" s="49"/>
      <c r="U61" s="49"/>
    </row>
    <row r="62" spans="2:28" x14ac:dyDescent="0.25">
      <c r="C62" s="90">
        <v>2023</v>
      </c>
      <c r="D62" s="130"/>
      <c r="E62" s="130"/>
      <c r="F62" s="180"/>
      <c r="G62" s="91"/>
      <c r="H62" s="49"/>
      <c r="L62" s="49"/>
      <c r="M62" s="49"/>
      <c r="N62" s="49"/>
      <c r="O62" s="49"/>
      <c r="Q62" s="49"/>
      <c r="S62" s="49"/>
      <c r="T62" s="49"/>
      <c r="U62" s="49"/>
    </row>
    <row r="63" spans="2:28" x14ac:dyDescent="0.25">
      <c r="C63" s="90">
        <v>2024</v>
      </c>
      <c r="D63" s="130"/>
      <c r="E63" s="130"/>
      <c r="F63" s="180"/>
      <c r="G63" s="82"/>
      <c r="H63" s="49"/>
      <c r="I63" s="49"/>
      <c r="J63" s="49"/>
      <c r="K63" s="49"/>
      <c r="L63" s="49"/>
      <c r="M63" s="49"/>
      <c r="N63" s="49"/>
      <c r="O63" s="49"/>
      <c r="Q63" s="49"/>
      <c r="S63" s="49"/>
      <c r="T63" s="49"/>
      <c r="U63" s="49"/>
      <c r="AB63" s="92"/>
    </row>
    <row r="64" spans="2:28" x14ac:dyDescent="0.25">
      <c r="C64" s="90">
        <v>2025</v>
      </c>
      <c r="D64" s="130"/>
      <c r="E64" s="130"/>
      <c r="F64" s="180"/>
      <c r="G64" s="82"/>
    </row>
    <row r="65" spans="3:7" x14ac:dyDescent="0.25">
      <c r="C65" s="90">
        <v>2026</v>
      </c>
      <c r="D65" s="130"/>
      <c r="E65" s="130"/>
      <c r="F65" s="180"/>
      <c r="G65" s="82"/>
    </row>
    <row r="66" spans="3:7" x14ac:dyDescent="0.25">
      <c r="C66" s="90">
        <v>2027</v>
      </c>
      <c r="D66" s="130"/>
      <c r="E66" s="130"/>
      <c r="F66" s="180"/>
      <c r="G66" s="82"/>
    </row>
    <row r="67" spans="3:7" x14ac:dyDescent="0.25">
      <c r="C67" s="90">
        <v>2028</v>
      </c>
      <c r="D67" s="130"/>
      <c r="E67" s="130"/>
      <c r="F67" s="180"/>
      <c r="G67" s="82"/>
    </row>
    <row r="68" spans="3:7" x14ac:dyDescent="0.25">
      <c r="C68" s="90">
        <v>2029</v>
      </c>
      <c r="D68" s="130"/>
      <c r="E68" s="130"/>
      <c r="F68" s="180"/>
      <c r="G68" s="82"/>
    </row>
    <row r="69" spans="3:7" x14ac:dyDescent="0.25">
      <c r="C69" s="90">
        <v>2030</v>
      </c>
      <c r="D69" s="130"/>
      <c r="E69" s="130"/>
      <c r="F69" s="180"/>
      <c r="G69" s="82"/>
    </row>
    <row r="70" spans="3:7" x14ac:dyDescent="0.25">
      <c r="C70" s="90">
        <v>2031</v>
      </c>
      <c r="D70" s="130"/>
      <c r="E70" s="130"/>
      <c r="F70" s="180"/>
      <c r="G70" s="82"/>
    </row>
    <row r="71" spans="3:7" x14ac:dyDescent="0.25">
      <c r="C71" s="90">
        <v>2032</v>
      </c>
      <c r="D71" s="130"/>
      <c r="E71" s="130"/>
      <c r="F71" s="180"/>
      <c r="G71" s="82"/>
    </row>
    <row r="72" spans="3:7" x14ac:dyDescent="0.25">
      <c r="C72" s="90">
        <v>2033</v>
      </c>
      <c r="D72" s="130"/>
      <c r="E72" s="130"/>
      <c r="F72" s="180"/>
      <c r="G72" s="82"/>
    </row>
    <row r="73" spans="3:7" x14ac:dyDescent="0.25">
      <c r="C73" s="90">
        <v>2034</v>
      </c>
      <c r="D73" s="130"/>
      <c r="E73" s="130"/>
      <c r="F73" s="180"/>
      <c r="G73" s="82"/>
    </row>
    <row r="75" spans="3:7" x14ac:dyDescent="0.25">
      <c r="D75" s="93"/>
      <c r="E75" s="93"/>
      <c r="F75" s="93"/>
    </row>
  </sheetData>
  <sheetProtection password="CE28" sheet="1" objects="1" scenarios="1"/>
  <mergeCells count="79">
    <mergeCell ref="D54:E54"/>
    <mergeCell ref="D55:E55"/>
    <mergeCell ref="G54:I54"/>
    <mergeCell ref="G55:I55"/>
    <mergeCell ref="C58:E58"/>
    <mergeCell ref="G47:I47"/>
    <mergeCell ref="G52:I52"/>
    <mergeCell ref="G53:I53"/>
    <mergeCell ref="D50:E50"/>
    <mergeCell ref="G50:I50"/>
    <mergeCell ref="D47:E47"/>
    <mergeCell ref="D48:E48"/>
    <mergeCell ref="D51:E51"/>
    <mergeCell ref="B53:C53"/>
    <mergeCell ref="D53:E53"/>
    <mergeCell ref="G46:I46"/>
    <mergeCell ref="D33:E33"/>
    <mergeCell ref="D44:E44"/>
    <mergeCell ref="G48:I48"/>
    <mergeCell ref="D52:E52"/>
    <mergeCell ref="B46:C46"/>
    <mergeCell ref="B47:C47"/>
    <mergeCell ref="B48:C48"/>
    <mergeCell ref="B51:C51"/>
    <mergeCell ref="B52:C52"/>
    <mergeCell ref="B33:C33"/>
    <mergeCell ref="G45:I45"/>
    <mergeCell ref="D45:E45"/>
    <mergeCell ref="D46:E46"/>
    <mergeCell ref="B29:C29"/>
    <mergeCell ref="D29:E29"/>
    <mergeCell ref="B30:C30"/>
    <mergeCell ref="D30:E30"/>
    <mergeCell ref="B32:C32"/>
    <mergeCell ref="D32:E32"/>
    <mergeCell ref="B31:C31"/>
    <mergeCell ref="D31:E31"/>
    <mergeCell ref="P21:R21"/>
    <mergeCell ref="U21:W21"/>
    <mergeCell ref="B28:C28"/>
    <mergeCell ref="D28:E28"/>
    <mergeCell ref="P28:R28"/>
    <mergeCell ref="U28:W28"/>
    <mergeCell ref="B27:C27"/>
    <mergeCell ref="D27:E27"/>
    <mergeCell ref="P27:R27"/>
    <mergeCell ref="U27:W27"/>
    <mergeCell ref="B26:C26"/>
    <mergeCell ref="D26:E26"/>
    <mergeCell ref="D19:E19"/>
    <mergeCell ref="F19:G19"/>
    <mergeCell ref="B17:C20"/>
    <mergeCell ref="P19:R19"/>
    <mergeCell ref="U19:W19"/>
    <mergeCell ref="D20:E20"/>
    <mergeCell ref="F20:G20"/>
    <mergeCell ref="U20:W20"/>
    <mergeCell ref="D18:E18"/>
    <mergeCell ref="F18:G18"/>
    <mergeCell ref="P18:R18"/>
    <mergeCell ref="U18:W18"/>
    <mergeCell ref="D17:E17"/>
    <mergeCell ref="F17:G17"/>
    <mergeCell ref="P17:R17"/>
    <mergeCell ref="B16:E16"/>
    <mergeCell ref="F16:G16"/>
    <mergeCell ref="P16:R16"/>
    <mergeCell ref="U16:W16"/>
    <mergeCell ref="U17:W17"/>
    <mergeCell ref="U15:W15"/>
    <mergeCell ref="B14:E14"/>
    <mergeCell ref="F14:G14"/>
    <mergeCell ref="P14:R14"/>
    <mergeCell ref="U14:W14"/>
    <mergeCell ref="I13:J13"/>
    <mergeCell ref="B8:H8"/>
    <mergeCell ref="B15:E15"/>
    <mergeCell ref="F15:G15"/>
    <mergeCell ref="P15:R15"/>
  </mergeCells>
  <dataValidations count="5">
    <dataValidation type="list" allowBlank="1" showInputMessage="1" showErrorMessage="1" sqref="E40" xr:uid="{00000000-0002-0000-0000-000000000000}">
      <formula1>$B$40:$C$40</formula1>
    </dataValidation>
    <dataValidation type="custom" allowBlank="1" showInputMessage="1" showErrorMessage="1" sqref="D62:D73" xr:uid="{00000000-0002-0000-0000-000001000000}">
      <formula1>D62&lt;=$F$46</formula1>
    </dataValidation>
    <dataValidation type="custom" allowBlank="1" showInputMessage="1" showErrorMessage="1" sqref="E62:E73" xr:uid="{00000000-0002-0000-0000-000002000000}">
      <formula1>E62&lt;=$F$47</formula1>
    </dataValidation>
    <dataValidation type="custom" allowBlank="1" showInputMessage="1" showErrorMessage="1" sqref="F62:F73" xr:uid="{00000000-0002-0000-0000-000003000000}">
      <formula1>F62&lt;=$F$48</formula1>
    </dataValidation>
    <dataValidation type="list" allowBlank="1" showInputMessage="1" showErrorMessage="1" sqref="H28:H29" xr:uid="{00000000-0002-0000-0000-000004000000}">
      <formula1>$J$46:$J$47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AE51"/>
  <sheetViews>
    <sheetView workbookViewId="0">
      <selection activeCell="K23" sqref="K23"/>
    </sheetView>
  </sheetViews>
  <sheetFormatPr defaultRowHeight="14.25" x14ac:dyDescent="0.2"/>
  <cols>
    <col min="1" max="1" width="3" style="23" customWidth="1"/>
    <col min="2" max="2" width="7.5703125" style="23" customWidth="1"/>
    <col min="3" max="3" width="3" style="23" bestFit="1" customWidth="1"/>
    <col min="4" max="7" width="7.42578125" style="23" bestFit="1" customWidth="1"/>
    <col min="8" max="9" width="11.42578125" style="23" bestFit="1" customWidth="1"/>
    <col min="10" max="10" width="11.42578125" style="23" hidden="1" customWidth="1"/>
    <col min="11" max="11" width="16.7109375" style="23" bestFit="1" customWidth="1"/>
    <col min="12" max="13" width="16.28515625" style="23" bestFit="1" customWidth="1"/>
    <col min="14" max="14" width="5.140625" style="23" hidden="1" customWidth="1"/>
    <col min="15" max="15" width="14.85546875" style="23" customWidth="1"/>
    <col min="16" max="16" width="14.5703125" style="23" customWidth="1"/>
    <col min="17" max="17" width="18" style="23" bestFit="1" customWidth="1"/>
    <col min="18" max="18" width="2" style="23" customWidth="1"/>
    <col min="19" max="19" width="15.28515625" style="23" bestFit="1" customWidth="1"/>
    <col min="20" max="20" width="18" style="23" bestFit="1" customWidth="1"/>
    <col min="21" max="21" width="16.28515625" style="23" bestFit="1" customWidth="1"/>
    <col min="22" max="22" width="18" style="23" bestFit="1" customWidth="1"/>
    <col min="23" max="23" width="18.85546875" style="23" bestFit="1" customWidth="1"/>
    <col min="24" max="24" width="8.140625" style="23" hidden="1" customWidth="1"/>
    <col min="25" max="25" width="5.5703125" style="23" hidden="1" customWidth="1"/>
    <col min="26" max="26" width="10.42578125" style="23" hidden="1" customWidth="1"/>
    <col min="27" max="27" width="10" style="23" customWidth="1"/>
    <col min="28" max="28" width="16.85546875" style="23" bestFit="1" customWidth="1"/>
    <col min="29" max="29" width="14.5703125" style="23" customWidth="1"/>
    <col min="30" max="30" width="16.5703125" style="23" bestFit="1" customWidth="1"/>
    <col min="31" max="32" width="14" style="23" customWidth="1"/>
    <col min="33" max="33" width="15.5703125" style="23" customWidth="1"/>
    <col min="34" max="16384" width="9.140625" style="23"/>
  </cols>
  <sheetData>
    <row r="2" spans="2:31" ht="20.25" x14ac:dyDescent="0.2">
      <c r="B2" s="24" t="s">
        <v>27</v>
      </c>
      <c r="C2" s="25"/>
      <c r="D2" s="25"/>
      <c r="E2" s="25"/>
      <c r="F2" s="25"/>
      <c r="G2" s="25"/>
      <c r="H2" s="25"/>
      <c r="P2" s="25"/>
      <c r="Q2" s="25"/>
      <c r="R2" s="25"/>
      <c r="S2" s="25"/>
      <c r="T2" s="25"/>
      <c r="U2" s="25"/>
      <c r="V2" s="25"/>
    </row>
    <row r="3" spans="2:31" x14ac:dyDescent="0.2">
      <c r="B3" s="25"/>
      <c r="C3" s="25"/>
      <c r="D3" s="25"/>
      <c r="E3" s="25"/>
      <c r="F3" s="25"/>
      <c r="G3" s="25"/>
      <c r="H3" s="25"/>
      <c r="I3" s="26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AE3" s="27"/>
    </row>
    <row r="4" spans="2:31" x14ac:dyDescent="0.2">
      <c r="B4" s="254" t="s">
        <v>17</v>
      </c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6"/>
      <c r="R4" s="249"/>
      <c r="S4" s="249" t="s">
        <v>100</v>
      </c>
      <c r="T4" s="249" t="s">
        <v>101</v>
      </c>
      <c r="U4" s="249" t="s">
        <v>63</v>
      </c>
      <c r="V4" s="249" t="s">
        <v>47</v>
      </c>
      <c r="W4" s="249" t="s">
        <v>146</v>
      </c>
      <c r="X4" s="27"/>
      <c r="Y4" s="27"/>
      <c r="Z4" s="27"/>
    </row>
    <row r="5" spans="2:31" x14ac:dyDescent="0.2">
      <c r="B5" s="257" t="s">
        <v>18</v>
      </c>
      <c r="C5" s="257" t="s">
        <v>19</v>
      </c>
      <c r="D5" s="28"/>
      <c r="E5" s="28"/>
      <c r="F5" s="28"/>
      <c r="G5" s="28"/>
      <c r="H5" s="29" t="e">
        <f>INPUT!I28</f>
        <v>#N/A</v>
      </c>
      <c r="I5" s="29" t="e">
        <f>INPUT!I29</f>
        <v>#N/A</v>
      </c>
      <c r="J5" s="29">
        <f>INPUT!I30</f>
        <v>1</v>
      </c>
      <c r="K5" s="249" t="s">
        <v>20</v>
      </c>
      <c r="L5" s="249" t="s">
        <v>21</v>
      </c>
      <c r="M5" s="249" t="s">
        <v>22</v>
      </c>
      <c r="N5" s="249" t="s">
        <v>23</v>
      </c>
      <c r="O5" s="249" t="s">
        <v>24</v>
      </c>
      <c r="P5" s="249" t="s">
        <v>25</v>
      </c>
      <c r="Q5" s="249" t="s">
        <v>66</v>
      </c>
      <c r="R5" s="253"/>
      <c r="S5" s="253"/>
      <c r="T5" s="253"/>
      <c r="U5" s="253"/>
      <c r="V5" s="253"/>
      <c r="W5" s="253"/>
      <c r="X5" s="27"/>
      <c r="Y5" s="27"/>
      <c r="Z5" s="27"/>
    </row>
    <row r="6" spans="2:31" ht="25.5" x14ac:dyDescent="0.2">
      <c r="B6" s="258"/>
      <c r="C6" s="258"/>
      <c r="D6" s="30" t="s">
        <v>41</v>
      </c>
      <c r="E6" s="31" t="s">
        <v>57</v>
      </c>
      <c r="F6" s="31" t="s">
        <v>58</v>
      </c>
      <c r="G6" s="31" t="s">
        <v>59</v>
      </c>
      <c r="H6" s="31" t="s">
        <v>54</v>
      </c>
      <c r="I6" s="31" t="s">
        <v>55</v>
      </c>
      <c r="J6" s="31" t="s">
        <v>56</v>
      </c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7"/>
      <c r="Y6" s="27"/>
      <c r="Z6" s="27"/>
    </row>
    <row r="7" spans="2:31" x14ac:dyDescent="0.2">
      <c r="B7" s="30"/>
      <c r="C7" s="30"/>
      <c r="D7" s="32" t="s">
        <v>60</v>
      </c>
      <c r="E7" s="32" t="s">
        <v>60</v>
      </c>
      <c r="F7" s="32" t="s">
        <v>60</v>
      </c>
      <c r="G7" s="32" t="s">
        <v>60</v>
      </c>
      <c r="H7" s="32" t="s">
        <v>60</v>
      </c>
      <c r="I7" s="32" t="s">
        <v>60</v>
      </c>
      <c r="J7" s="32" t="s">
        <v>60</v>
      </c>
      <c r="K7" s="33" t="s">
        <v>61</v>
      </c>
      <c r="L7" s="33" t="s">
        <v>61</v>
      </c>
      <c r="M7" s="33" t="s">
        <v>61</v>
      </c>
      <c r="N7" s="33" t="s">
        <v>61</v>
      </c>
      <c r="O7" s="33" t="s">
        <v>61</v>
      </c>
      <c r="P7" s="33" t="s">
        <v>61</v>
      </c>
      <c r="Q7" s="33" t="s">
        <v>61</v>
      </c>
      <c r="R7" s="33"/>
      <c r="S7" s="33" t="s">
        <v>61</v>
      </c>
      <c r="T7" s="33" t="s">
        <v>61</v>
      </c>
      <c r="U7" s="33" t="s">
        <v>61</v>
      </c>
      <c r="V7" s="33" t="s">
        <v>61</v>
      </c>
      <c r="W7" s="33" t="s">
        <v>62</v>
      </c>
      <c r="X7" s="27"/>
      <c r="Y7" s="27"/>
      <c r="Z7" s="27"/>
    </row>
    <row r="8" spans="2:31" x14ac:dyDescent="0.2">
      <c r="B8" s="34">
        <v>2022</v>
      </c>
      <c r="C8" s="34">
        <v>0</v>
      </c>
      <c r="D8" s="35">
        <f>INPUT!$F$27</f>
        <v>0</v>
      </c>
      <c r="E8" s="35">
        <f>INPUT!F28*(1-INPUT!G28)</f>
        <v>0</v>
      </c>
      <c r="F8" s="35">
        <f>INPUT!F29*(1-INPUT!G29)</f>
        <v>0</v>
      </c>
      <c r="G8" s="35">
        <f>INPUT!F30*(1-INPUT!G30)</f>
        <v>0</v>
      </c>
      <c r="H8" s="35">
        <f>INPUT!F28*INPUT!G28</f>
        <v>0</v>
      </c>
      <c r="I8" s="35">
        <f>INPUT!F29*INPUT!G29</f>
        <v>0</v>
      </c>
      <c r="J8" s="35">
        <f>INPUT!F30*INPUT!G30</f>
        <v>0</v>
      </c>
      <c r="K8" s="36">
        <f>(W8-data!F5)*D8</f>
        <v>0</v>
      </c>
      <c r="L8" s="36">
        <f>(W8-data!F5)*(E8+$H8)</f>
        <v>0</v>
      </c>
      <c r="M8" s="36">
        <f>(W8-data!F5)*(F8+I8)</f>
        <v>0</v>
      </c>
      <c r="N8" s="36">
        <f>(W8-data!F5)*(G8+$J8)</f>
        <v>0</v>
      </c>
      <c r="O8" s="36">
        <f>(data!F5/2)*INPUT!$F$54</f>
        <v>7668000</v>
      </c>
      <c r="P8" s="36">
        <f>O8</f>
        <v>7668000</v>
      </c>
      <c r="Q8" s="36">
        <f>SUM($K8:$P8)</f>
        <v>15336000</v>
      </c>
      <c r="R8" s="5"/>
      <c r="S8" s="5">
        <f>(SUM(K8:N8)*3.2%)</f>
        <v>0</v>
      </c>
      <c r="T8" s="36">
        <f>Q8+S8</f>
        <v>15336000</v>
      </c>
      <c r="U8" s="36">
        <f>SUM(K8:N8)*(INPUT!$F$40)+SUM($O8:$P8)*INPUT!$F$55</f>
        <v>920160</v>
      </c>
      <c r="V8" s="36">
        <f>SUM(T8,U8)</f>
        <v>16256160</v>
      </c>
      <c r="W8" s="36">
        <f>data!D5*1000</f>
        <v>26280000000</v>
      </c>
    </row>
    <row r="9" spans="2:31" x14ac:dyDescent="0.2">
      <c r="B9" s="34">
        <v>2023</v>
      </c>
      <c r="C9" s="34">
        <v>1</v>
      </c>
      <c r="D9" s="35">
        <f>INPUT!$F$27</f>
        <v>0</v>
      </c>
      <c r="E9" s="35">
        <f>E8</f>
        <v>0</v>
      </c>
      <c r="F9" s="35">
        <f t="shared" ref="F9:G18" si="0">F8</f>
        <v>0</v>
      </c>
      <c r="G9" s="35">
        <f t="shared" si="0"/>
        <v>0</v>
      </c>
      <c r="H9" s="35" t="e">
        <f>H8*(1+CHOOSE(H$5,INPUT!$D62,INPUT!$E62))</f>
        <v>#N/A</v>
      </c>
      <c r="I9" s="35" t="e">
        <f>I8*(1+CHOOSE(I$5,INPUT!$D62,INPUT!$E62))</f>
        <v>#N/A</v>
      </c>
      <c r="J9" s="35">
        <f>J8*(1+CHOOSE(J$5,INPUT!$E62,INPUT!$F62))</f>
        <v>0</v>
      </c>
      <c r="K9" s="36">
        <f>(W9-data!F5)*D9</f>
        <v>0</v>
      </c>
      <c r="L9" s="36" t="e">
        <f>(W9-data!F5)*(E9+H9)</f>
        <v>#N/A</v>
      </c>
      <c r="M9" s="36" t="e">
        <f>(W9-data!F5)*(F9+I9)</f>
        <v>#N/A</v>
      </c>
      <c r="N9" s="36">
        <f>(W9-data!F5)*(G9+J9)</f>
        <v>0</v>
      </c>
      <c r="O9" s="36">
        <f>(data!F5/2)*INPUT!$F$54</f>
        <v>7668000</v>
      </c>
      <c r="P9" s="36">
        <f t="shared" ref="P9:P18" si="1">O9</f>
        <v>7668000</v>
      </c>
      <c r="Q9" s="36" t="e">
        <f>SUM($K9:$P9)</f>
        <v>#N/A</v>
      </c>
      <c r="R9" s="5"/>
      <c r="S9" s="5" t="e">
        <f t="shared" ref="S9:S20" si="2">(SUM(K9:N9)*3.2%)</f>
        <v>#N/A</v>
      </c>
      <c r="T9" s="36" t="e">
        <f t="shared" ref="T9:T20" si="3">Q9+S9</f>
        <v>#N/A</v>
      </c>
      <c r="U9" s="36" t="e">
        <f>SUM(K9:N9)*(INPUT!$F$40)+SUM($O9:$P9)*INPUT!$F$55</f>
        <v>#N/A</v>
      </c>
      <c r="V9" s="36" t="e">
        <f t="shared" ref="V9:V18" si="4">SUM(T9,U9)</f>
        <v>#N/A</v>
      </c>
      <c r="W9" s="36">
        <f>data!D5*1000</f>
        <v>26280000000</v>
      </c>
      <c r="X9" s="37" t="s">
        <v>70</v>
      </c>
      <c r="Y9" s="38">
        <f t="shared" ref="Y9:Y20" si="5">B9</f>
        <v>2023</v>
      </c>
      <c r="Z9" s="39" t="e">
        <f>V9/W9</f>
        <v>#N/A</v>
      </c>
    </row>
    <row r="10" spans="2:31" x14ac:dyDescent="0.2">
      <c r="B10" s="34">
        <v>2024</v>
      </c>
      <c r="C10" s="34">
        <v>2</v>
      </c>
      <c r="D10" s="35">
        <f>INPUT!$F$27</f>
        <v>0</v>
      </c>
      <c r="E10" s="35">
        <f t="shared" ref="E10:G20" si="6">E9</f>
        <v>0</v>
      </c>
      <c r="F10" s="35">
        <f t="shared" si="0"/>
        <v>0</v>
      </c>
      <c r="G10" s="35">
        <f t="shared" si="0"/>
        <v>0</v>
      </c>
      <c r="H10" s="35" t="e">
        <f>H9*(1+CHOOSE(H$5,INPUT!$D63,INPUT!$E63))</f>
        <v>#N/A</v>
      </c>
      <c r="I10" s="35" t="e">
        <f>I9*(1+CHOOSE(I$5,INPUT!$D63,INPUT!$E63))</f>
        <v>#N/A</v>
      </c>
      <c r="J10" s="35">
        <f>J9*(1+CHOOSE(J$5,INPUT!$E63,INPUT!$F63))</f>
        <v>0</v>
      </c>
      <c r="K10" s="36">
        <f>(W10-data!F6)*D10</f>
        <v>0</v>
      </c>
      <c r="L10" s="36" t="e">
        <f>(W10-data!F6)*(E10+H10)</f>
        <v>#N/A</v>
      </c>
      <c r="M10" s="36" t="e">
        <f>(W10-data!F6)*(F10+I10)</f>
        <v>#N/A</v>
      </c>
      <c r="N10" s="36">
        <f>(W10-data!F6)*(G10+J10)</f>
        <v>0</v>
      </c>
      <c r="O10" s="36">
        <f>(data!F6/2)*INPUT!$F$54</f>
        <v>15336000</v>
      </c>
      <c r="P10" s="36">
        <f t="shared" si="1"/>
        <v>15336000</v>
      </c>
      <c r="Q10" s="36" t="e">
        <f t="shared" ref="Q10:Q20" si="7">SUM($K10:$P10)</f>
        <v>#N/A</v>
      </c>
      <c r="R10" s="5"/>
      <c r="S10" s="5" t="e">
        <f t="shared" si="2"/>
        <v>#N/A</v>
      </c>
      <c r="T10" s="36" t="e">
        <f t="shared" si="3"/>
        <v>#N/A</v>
      </c>
      <c r="U10" s="36" t="e">
        <f>SUM(K10:N10)*(INPUT!$F$40)+SUM($O10:$P10)*INPUT!$F$55</f>
        <v>#N/A</v>
      </c>
      <c r="V10" s="36" t="e">
        <f t="shared" si="4"/>
        <v>#N/A</v>
      </c>
      <c r="W10" s="36">
        <f>data!D6*1000</f>
        <v>52560000000</v>
      </c>
      <c r="X10" s="40" t="s">
        <v>71</v>
      </c>
      <c r="Y10" s="41">
        <f t="shared" si="5"/>
        <v>2024</v>
      </c>
      <c r="Z10" s="42" t="e">
        <f t="shared" ref="Z10:Z20" si="8">V10/W10</f>
        <v>#N/A</v>
      </c>
    </row>
    <row r="11" spans="2:31" x14ac:dyDescent="0.2">
      <c r="B11" s="34">
        <v>2025</v>
      </c>
      <c r="C11" s="34">
        <v>3</v>
      </c>
      <c r="D11" s="35">
        <f>INPUT!$F$27</f>
        <v>0</v>
      </c>
      <c r="E11" s="35">
        <f t="shared" si="6"/>
        <v>0</v>
      </c>
      <c r="F11" s="35">
        <f t="shared" si="0"/>
        <v>0</v>
      </c>
      <c r="G11" s="35">
        <f t="shared" si="0"/>
        <v>0</v>
      </c>
      <c r="H11" s="35" t="e">
        <f>H10*(1+CHOOSE(H$5,INPUT!$D64,INPUT!$E64))</f>
        <v>#N/A</v>
      </c>
      <c r="I11" s="35" t="e">
        <f>I10*(1+CHOOSE(I$5,INPUT!$D64,INPUT!$E64))</f>
        <v>#N/A</v>
      </c>
      <c r="J11" s="35">
        <f>J10*(1+CHOOSE(J$5,INPUT!$E64,INPUT!$F64))</f>
        <v>0</v>
      </c>
      <c r="K11" s="36">
        <f>(W11-data!F7)*D11</f>
        <v>0</v>
      </c>
      <c r="L11" s="36" t="e">
        <f>(W11-data!F7)*(E11+H11)</f>
        <v>#N/A</v>
      </c>
      <c r="M11" s="36" t="e">
        <f>(W11-data!F7)*(F11+I11)</f>
        <v>#N/A</v>
      </c>
      <c r="N11" s="36">
        <f>(W11-data!F7)*(G11+J11)</f>
        <v>0</v>
      </c>
      <c r="O11" s="36">
        <f>(data!F7/2)*INPUT!$F$54</f>
        <v>25560000</v>
      </c>
      <c r="P11" s="36">
        <f t="shared" si="1"/>
        <v>25560000</v>
      </c>
      <c r="Q11" s="36" t="e">
        <f t="shared" si="7"/>
        <v>#N/A</v>
      </c>
      <c r="R11" s="5"/>
      <c r="S11" s="5" t="e">
        <f t="shared" si="2"/>
        <v>#N/A</v>
      </c>
      <c r="T11" s="36" t="e">
        <f t="shared" si="3"/>
        <v>#N/A</v>
      </c>
      <c r="U11" s="36" t="e">
        <f>SUM(K11:N11)*(INPUT!$F$40)+SUM($O11:$P11)*INPUT!$F$55</f>
        <v>#N/A</v>
      </c>
      <c r="V11" s="36" t="e">
        <f t="shared" si="4"/>
        <v>#N/A</v>
      </c>
      <c r="W11" s="36">
        <f>data!D7*1000</f>
        <v>87600000000</v>
      </c>
      <c r="X11" s="40" t="s">
        <v>72</v>
      </c>
      <c r="Y11" s="41">
        <f t="shared" si="5"/>
        <v>2025</v>
      </c>
      <c r="Z11" s="42" t="e">
        <f t="shared" si="8"/>
        <v>#N/A</v>
      </c>
    </row>
    <row r="12" spans="2:31" x14ac:dyDescent="0.2">
      <c r="B12" s="34">
        <v>2026</v>
      </c>
      <c r="C12" s="34">
        <v>4</v>
      </c>
      <c r="D12" s="35">
        <f>INPUT!$F$27</f>
        <v>0</v>
      </c>
      <c r="E12" s="35">
        <f t="shared" si="6"/>
        <v>0</v>
      </c>
      <c r="F12" s="35">
        <f t="shared" si="0"/>
        <v>0</v>
      </c>
      <c r="G12" s="35">
        <f t="shared" si="0"/>
        <v>0</v>
      </c>
      <c r="H12" s="35" t="e">
        <f>H11*(1+CHOOSE(H$5,INPUT!$D65,INPUT!$E65))</f>
        <v>#N/A</v>
      </c>
      <c r="I12" s="35" t="e">
        <f>I11*(1+CHOOSE(I$5,INPUT!$D65,INPUT!$E65))</f>
        <v>#N/A</v>
      </c>
      <c r="J12" s="35">
        <f>J11*(1+CHOOSE(J$5,INPUT!$E65,INPUT!$F65))</f>
        <v>0</v>
      </c>
      <c r="K12" s="36">
        <f>(W12-data!F8)*D12</f>
        <v>0</v>
      </c>
      <c r="L12" s="36" t="e">
        <f>(W12-data!F8)*(E12+H12)</f>
        <v>#N/A</v>
      </c>
      <c r="M12" s="36" t="e">
        <f>(W12-data!F8)*(F12+I12)</f>
        <v>#N/A</v>
      </c>
      <c r="N12" s="36">
        <f>(W12-data!F8)*(G12+J12)</f>
        <v>0</v>
      </c>
      <c r="O12" s="36">
        <f>(data!F8/2)*INPUT!$F$54</f>
        <v>30672000</v>
      </c>
      <c r="P12" s="36">
        <f t="shared" si="1"/>
        <v>30672000</v>
      </c>
      <c r="Q12" s="36" t="e">
        <f t="shared" si="7"/>
        <v>#N/A</v>
      </c>
      <c r="R12" s="5"/>
      <c r="S12" s="5" t="e">
        <f t="shared" si="2"/>
        <v>#N/A</v>
      </c>
      <c r="T12" s="36" t="e">
        <f t="shared" si="3"/>
        <v>#N/A</v>
      </c>
      <c r="U12" s="36" t="e">
        <f>SUM(K12:N12)*(INPUT!$F$40)+SUM($O12:$P12)*INPUT!$F$55</f>
        <v>#N/A</v>
      </c>
      <c r="V12" s="36" t="e">
        <f t="shared" si="4"/>
        <v>#N/A</v>
      </c>
      <c r="W12" s="36">
        <f>data!D8*1000</f>
        <v>105120000000</v>
      </c>
      <c r="X12" s="40" t="s">
        <v>73</v>
      </c>
      <c r="Y12" s="41">
        <f t="shared" si="5"/>
        <v>2026</v>
      </c>
      <c r="Z12" s="42" t="e">
        <f t="shared" si="8"/>
        <v>#N/A</v>
      </c>
    </row>
    <row r="13" spans="2:31" x14ac:dyDescent="0.2">
      <c r="B13" s="34">
        <v>2027</v>
      </c>
      <c r="C13" s="34">
        <v>5</v>
      </c>
      <c r="D13" s="35">
        <f>INPUT!$F$27</f>
        <v>0</v>
      </c>
      <c r="E13" s="35">
        <f t="shared" si="6"/>
        <v>0</v>
      </c>
      <c r="F13" s="35">
        <f t="shared" si="0"/>
        <v>0</v>
      </c>
      <c r="G13" s="35">
        <f t="shared" si="0"/>
        <v>0</v>
      </c>
      <c r="H13" s="35" t="e">
        <f>H12*(1+CHOOSE(H$5,INPUT!$D66,INPUT!$E66))</f>
        <v>#N/A</v>
      </c>
      <c r="I13" s="35" t="e">
        <f>I12*(1+CHOOSE(I$5,INPUT!$D66,INPUT!$E66))</f>
        <v>#N/A</v>
      </c>
      <c r="J13" s="35">
        <f>J12*(1+CHOOSE(J$5,INPUT!$E66,INPUT!$F66))</f>
        <v>0</v>
      </c>
      <c r="K13" s="36">
        <f>(W13-data!F9)*D13</f>
        <v>0</v>
      </c>
      <c r="L13" s="36" t="e">
        <f>(W13-data!F9)*(E13+H13)</f>
        <v>#N/A</v>
      </c>
      <c r="M13" s="36" t="e">
        <f>(W13-data!F9)*(F13+I13)</f>
        <v>#N/A</v>
      </c>
      <c r="N13" s="36">
        <f>(W13-data!F9)*(G13+J13)</f>
        <v>0</v>
      </c>
      <c r="O13" s="36">
        <f>(data!F9/2)*INPUT!$F$54</f>
        <v>38340000</v>
      </c>
      <c r="P13" s="36">
        <f t="shared" si="1"/>
        <v>38340000</v>
      </c>
      <c r="Q13" s="36" t="e">
        <f t="shared" si="7"/>
        <v>#N/A</v>
      </c>
      <c r="R13" s="5"/>
      <c r="S13" s="5" t="e">
        <f t="shared" si="2"/>
        <v>#N/A</v>
      </c>
      <c r="T13" s="36" t="e">
        <f t="shared" si="3"/>
        <v>#N/A</v>
      </c>
      <c r="U13" s="36" t="e">
        <f>SUM(K13:N13)*(INPUT!$F$40)+SUM($O13:$P13)*INPUT!$F$55</f>
        <v>#N/A</v>
      </c>
      <c r="V13" s="36" t="e">
        <f t="shared" si="4"/>
        <v>#N/A</v>
      </c>
      <c r="W13" s="36">
        <f>data!D9*1000</f>
        <v>131400000000</v>
      </c>
      <c r="X13" s="40" t="s">
        <v>74</v>
      </c>
      <c r="Y13" s="41">
        <f t="shared" si="5"/>
        <v>2027</v>
      </c>
      <c r="Z13" s="42" t="e">
        <f t="shared" si="8"/>
        <v>#N/A</v>
      </c>
    </row>
    <row r="14" spans="2:31" x14ac:dyDescent="0.2">
      <c r="B14" s="34">
        <v>2028</v>
      </c>
      <c r="C14" s="34">
        <v>6</v>
      </c>
      <c r="D14" s="35">
        <f>INPUT!$F$27</f>
        <v>0</v>
      </c>
      <c r="E14" s="35">
        <f t="shared" si="6"/>
        <v>0</v>
      </c>
      <c r="F14" s="35">
        <f t="shared" si="0"/>
        <v>0</v>
      </c>
      <c r="G14" s="35">
        <f t="shared" si="0"/>
        <v>0</v>
      </c>
      <c r="H14" s="35" t="e">
        <f>H13*(1+CHOOSE(H$5,INPUT!$D67,INPUT!$E67))</f>
        <v>#N/A</v>
      </c>
      <c r="I14" s="35" t="e">
        <f>I13*(1+CHOOSE(I$5,INPUT!$D67,INPUT!$E67))</f>
        <v>#N/A</v>
      </c>
      <c r="J14" s="35">
        <f>J13*(1+CHOOSE(J$5,INPUT!$E67,INPUT!$F67))</f>
        <v>0</v>
      </c>
      <c r="K14" s="36">
        <f>(W14-data!F10)*D14</f>
        <v>0</v>
      </c>
      <c r="L14" s="36" t="e">
        <f>(W14-data!F10)*(E14+H14)</f>
        <v>#N/A</v>
      </c>
      <c r="M14" s="36" t="e">
        <f>(W14-data!F10)*(F14+I14)</f>
        <v>#N/A</v>
      </c>
      <c r="N14" s="36">
        <f>(W14-data!F10)*(G14+J14)</f>
        <v>0</v>
      </c>
      <c r="O14" s="36">
        <f>(data!F10/2)*INPUT!$F$54</f>
        <v>40896000</v>
      </c>
      <c r="P14" s="36">
        <f t="shared" si="1"/>
        <v>40896000</v>
      </c>
      <c r="Q14" s="36" t="e">
        <f t="shared" si="7"/>
        <v>#N/A</v>
      </c>
      <c r="R14" s="5"/>
      <c r="S14" s="5" t="e">
        <f t="shared" si="2"/>
        <v>#N/A</v>
      </c>
      <c r="T14" s="36" t="e">
        <f t="shared" si="3"/>
        <v>#N/A</v>
      </c>
      <c r="U14" s="36" t="e">
        <f>SUM(K14:N14)*(INPUT!$F$40)+SUM($O14:$P14)*INPUT!$F$55</f>
        <v>#N/A</v>
      </c>
      <c r="V14" s="36" t="e">
        <f t="shared" si="4"/>
        <v>#N/A</v>
      </c>
      <c r="W14" s="36">
        <f>data!D10*1000</f>
        <v>140160000000</v>
      </c>
      <c r="X14" s="40" t="s">
        <v>75</v>
      </c>
      <c r="Y14" s="41">
        <f t="shared" si="5"/>
        <v>2028</v>
      </c>
      <c r="Z14" s="42" t="e">
        <f t="shared" si="8"/>
        <v>#N/A</v>
      </c>
    </row>
    <row r="15" spans="2:31" x14ac:dyDescent="0.2">
      <c r="B15" s="34">
        <v>2029</v>
      </c>
      <c r="C15" s="34">
        <v>7</v>
      </c>
      <c r="D15" s="35">
        <f>INPUT!$F$27</f>
        <v>0</v>
      </c>
      <c r="E15" s="35">
        <f t="shared" si="6"/>
        <v>0</v>
      </c>
      <c r="F15" s="35">
        <f t="shared" si="0"/>
        <v>0</v>
      </c>
      <c r="G15" s="35">
        <f t="shared" si="0"/>
        <v>0</v>
      </c>
      <c r="H15" s="35" t="e">
        <f>H14*(1+CHOOSE(H$5,INPUT!$D68,INPUT!$E68))</f>
        <v>#N/A</v>
      </c>
      <c r="I15" s="35" t="e">
        <f>I14*(1+CHOOSE(I$5,INPUT!$D68,INPUT!$E68))</f>
        <v>#N/A</v>
      </c>
      <c r="J15" s="35">
        <f>J14*(1+CHOOSE(J$5,INPUT!$E68,INPUT!$F68))</f>
        <v>0</v>
      </c>
      <c r="K15" s="36">
        <f>(W15-data!F11)*D15</f>
        <v>0</v>
      </c>
      <c r="L15" s="36" t="e">
        <f>(W15-data!F11)*(E15+H15)</f>
        <v>#N/A</v>
      </c>
      <c r="M15" s="36" t="e">
        <f>(W15-data!F11)*(F15+I15)</f>
        <v>#N/A</v>
      </c>
      <c r="N15" s="36">
        <f>(W15-data!F11)*(G15+J15)</f>
        <v>0</v>
      </c>
      <c r="O15" s="36">
        <f>(data!F11/2)*INPUT!$F$54</f>
        <v>43452000</v>
      </c>
      <c r="P15" s="36">
        <f t="shared" si="1"/>
        <v>43452000</v>
      </c>
      <c r="Q15" s="36" t="e">
        <f t="shared" si="7"/>
        <v>#N/A</v>
      </c>
      <c r="R15" s="5"/>
      <c r="S15" s="5" t="e">
        <f t="shared" si="2"/>
        <v>#N/A</v>
      </c>
      <c r="T15" s="36" t="e">
        <f t="shared" si="3"/>
        <v>#N/A</v>
      </c>
      <c r="U15" s="36" t="e">
        <f>SUM(K15:N15)*(INPUT!$F$40)+SUM($O15:$P15)*INPUT!$F$55</f>
        <v>#N/A</v>
      </c>
      <c r="V15" s="36" t="e">
        <f t="shared" si="4"/>
        <v>#N/A</v>
      </c>
      <c r="W15" s="36">
        <f>data!D11*1000</f>
        <v>148920000000</v>
      </c>
      <c r="X15" s="40" t="s">
        <v>76</v>
      </c>
      <c r="Y15" s="41">
        <f t="shared" si="5"/>
        <v>2029</v>
      </c>
      <c r="Z15" s="42" t="e">
        <f t="shared" si="8"/>
        <v>#N/A</v>
      </c>
    </row>
    <row r="16" spans="2:31" x14ac:dyDescent="0.2">
      <c r="B16" s="34">
        <v>2030</v>
      </c>
      <c r="C16" s="34">
        <v>8</v>
      </c>
      <c r="D16" s="35">
        <f>INPUT!$F$27</f>
        <v>0</v>
      </c>
      <c r="E16" s="35">
        <f t="shared" si="6"/>
        <v>0</v>
      </c>
      <c r="F16" s="35">
        <f t="shared" si="0"/>
        <v>0</v>
      </c>
      <c r="G16" s="35">
        <f t="shared" si="0"/>
        <v>0</v>
      </c>
      <c r="H16" s="35" t="e">
        <f>H15*(1+CHOOSE(H$5,INPUT!$D69,INPUT!$E69))</f>
        <v>#N/A</v>
      </c>
      <c r="I16" s="35" t="e">
        <f>I15*(1+CHOOSE(I$5,INPUT!$D69,INPUT!$E69))</f>
        <v>#N/A</v>
      </c>
      <c r="J16" s="35">
        <f>J15*(1+CHOOSE(J$5,INPUT!$E69,INPUT!$F69))</f>
        <v>0</v>
      </c>
      <c r="K16" s="36">
        <f>(W16-data!F12)*D16</f>
        <v>0</v>
      </c>
      <c r="L16" s="36" t="e">
        <f>(W16-data!F12)*(E16+H16)</f>
        <v>#N/A</v>
      </c>
      <c r="M16" s="36" t="e">
        <f>(W16-data!F12)*(F16+I16)</f>
        <v>#N/A</v>
      </c>
      <c r="N16" s="36">
        <f>(W16-data!F12)*(G16+J16)</f>
        <v>0</v>
      </c>
      <c r="O16" s="36">
        <f>(data!F12/2)*INPUT!$F$54</f>
        <v>43452000</v>
      </c>
      <c r="P16" s="36">
        <f t="shared" si="1"/>
        <v>43452000</v>
      </c>
      <c r="Q16" s="36" t="e">
        <f t="shared" si="7"/>
        <v>#N/A</v>
      </c>
      <c r="R16" s="5"/>
      <c r="S16" s="5" t="e">
        <f t="shared" si="2"/>
        <v>#N/A</v>
      </c>
      <c r="T16" s="36" t="e">
        <f t="shared" si="3"/>
        <v>#N/A</v>
      </c>
      <c r="U16" s="36" t="e">
        <f>SUM(K16:N16)*(INPUT!$F$40)+SUM($O16:$P16)*INPUT!$F$55</f>
        <v>#N/A</v>
      </c>
      <c r="V16" s="36" t="e">
        <f t="shared" si="4"/>
        <v>#N/A</v>
      </c>
      <c r="W16" s="36">
        <f>data!D12*1000</f>
        <v>148920000000</v>
      </c>
      <c r="X16" s="40" t="s">
        <v>77</v>
      </c>
      <c r="Y16" s="41">
        <f t="shared" si="5"/>
        <v>2030</v>
      </c>
      <c r="Z16" s="42" t="e">
        <f t="shared" si="8"/>
        <v>#N/A</v>
      </c>
    </row>
    <row r="17" spans="2:26" x14ac:dyDescent="0.2">
      <c r="B17" s="34">
        <v>2031</v>
      </c>
      <c r="C17" s="34">
        <v>9</v>
      </c>
      <c r="D17" s="35">
        <f>INPUT!$F$27</f>
        <v>0</v>
      </c>
      <c r="E17" s="35">
        <f t="shared" si="6"/>
        <v>0</v>
      </c>
      <c r="F17" s="35">
        <f t="shared" si="0"/>
        <v>0</v>
      </c>
      <c r="G17" s="35">
        <f t="shared" si="0"/>
        <v>0</v>
      </c>
      <c r="H17" s="35" t="e">
        <f>H16*(1+CHOOSE(H$5,INPUT!$D70,INPUT!$E70))</f>
        <v>#N/A</v>
      </c>
      <c r="I17" s="35" t="e">
        <f>I16*(1+CHOOSE(I$5,INPUT!$D70,INPUT!$E70))</f>
        <v>#N/A</v>
      </c>
      <c r="J17" s="35">
        <f>J16*(1+CHOOSE(J$5,INPUT!$E70,INPUT!$F70))</f>
        <v>0</v>
      </c>
      <c r="K17" s="36">
        <f>(W17-data!F13)*D17</f>
        <v>0</v>
      </c>
      <c r="L17" s="36" t="e">
        <f>(W17-data!F13)*(E17+H17)</f>
        <v>#N/A</v>
      </c>
      <c r="M17" s="36" t="e">
        <f>(W17-data!F13)*(F17+I17)</f>
        <v>#N/A</v>
      </c>
      <c r="N17" s="36">
        <f>(W17-data!F13)*(G17+J17)</f>
        <v>0</v>
      </c>
      <c r="O17" s="36">
        <f>(data!F13/2)*INPUT!$F$54</f>
        <v>43452000</v>
      </c>
      <c r="P17" s="36">
        <f t="shared" si="1"/>
        <v>43452000</v>
      </c>
      <c r="Q17" s="36" t="e">
        <f t="shared" si="7"/>
        <v>#N/A</v>
      </c>
      <c r="R17" s="5"/>
      <c r="S17" s="5" t="e">
        <f t="shared" si="2"/>
        <v>#N/A</v>
      </c>
      <c r="T17" s="36" t="e">
        <f t="shared" si="3"/>
        <v>#N/A</v>
      </c>
      <c r="U17" s="36" t="e">
        <f>SUM(K17:N17)*(INPUT!$F$40)+SUM($O17:$P17)*INPUT!$F$55</f>
        <v>#N/A</v>
      </c>
      <c r="V17" s="36" t="e">
        <f t="shared" si="4"/>
        <v>#N/A</v>
      </c>
      <c r="W17" s="36">
        <f>data!D13*1000</f>
        <v>148920000000</v>
      </c>
      <c r="X17" s="40" t="s">
        <v>78</v>
      </c>
      <c r="Y17" s="41">
        <f t="shared" si="5"/>
        <v>2031</v>
      </c>
      <c r="Z17" s="42" t="e">
        <f t="shared" si="8"/>
        <v>#N/A</v>
      </c>
    </row>
    <row r="18" spans="2:26" x14ac:dyDescent="0.2">
      <c r="B18" s="34">
        <v>2032</v>
      </c>
      <c r="C18" s="34">
        <v>10</v>
      </c>
      <c r="D18" s="35">
        <f>INPUT!$F$27</f>
        <v>0</v>
      </c>
      <c r="E18" s="35">
        <f t="shared" si="6"/>
        <v>0</v>
      </c>
      <c r="F18" s="35">
        <f t="shared" si="0"/>
        <v>0</v>
      </c>
      <c r="G18" s="35">
        <f t="shared" si="0"/>
        <v>0</v>
      </c>
      <c r="H18" s="35" t="e">
        <f>H17*(1+CHOOSE(H$5,INPUT!$D71,INPUT!$E71))</f>
        <v>#N/A</v>
      </c>
      <c r="I18" s="35" t="e">
        <f>I17*(1+CHOOSE(I$5,INPUT!$D71,INPUT!$E71))</f>
        <v>#N/A</v>
      </c>
      <c r="J18" s="35">
        <f>J17*(1+CHOOSE(J$5,INPUT!$E71,INPUT!$F71))</f>
        <v>0</v>
      </c>
      <c r="K18" s="36">
        <f>(W18-data!F14)*D18</f>
        <v>0</v>
      </c>
      <c r="L18" s="36" t="e">
        <f>(W18-data!F14)*(E18+H18)</f>
        <v>#N/A</v>
      </c>
      <c r="M18" s="36" t="e">
        <f>(W18-data!F14)*(F18+I18)</f>
        <v>#N/A</v>
      </c>
      <c r="N18" s="36">
        <f>(W18-data!F14)*(G18+J18)</f>
        <v>0</v>
      </c>
      <c r="O18" s="36">
        <f>(data!F14/2)*INPUT!$F$54</f>
        <v>46008000</v>
      </c>
      <c r="P18" s="36">
        <f t="shared" si="1"/>
        <v>46008000</v>
      </c>
      <c r="Q18" s="36" t="e">
        <f t="shared" si="7"/>
        <v>#N/A</v>
      </c>
      <c r="R18" s="5"/>
      <c r="S18" s="5" t="e">
        <f t="shared" si="2"/>
        <v>#N/A</v>
      </c>
      <c r="T18" s="36" t="e">
        <f t="shared" si="3"/>
        <v>#N/A</v>
      </c>
      <c r="U18" s="36" t="e">
        <f>SUM(K18:N18)*(INPUT!$F$40)+SUM($O18:$P18)*INPUT!$F$55</f>
        <v>#N/A</v>
      </c>
      <c r="V18" s="36" t="e">
        <f t="shared" si="4"/>
        <v>#N/A</v>
      </c>
      <c r="W18" s="36">
        <f>data!D14*1000</f>
        <v>157680000000</v>
      </c>
      <c r="X18" s="40" t="s">
        <v>79</v>
      </c>
      <c r="Y18" s="41">
        <f t="shared" si="5"/>
        <v>2032</v>
      </c>
      <c r="Z18" s="42" t="e">
        <f t="shared" si="8"/>
        <v>#N/A</v>
      </c>
    </row>
    <row r="19" spans="2:26" x14ac:dyDescent="0.2">
      <c r="B19" s="34">
        <v>2033</v>
      </c>
      <c r="C19" s="34">
        <v>11</v>
      </c>
      <c r="D19" s="35">
        <f>INPUT!$F$27</f>
        <v>0</v>
      </c>
      <c r="E19" s="35">
        <f t="shared" si="6"/>
        <v>0</v>
      </c>
      <c r="F19" s="35">
        <f t="shared" si="6"/>
        <v>0</v>
      </c>
      <c r="G19" s="35">
        <f t="shared" si="6"/>
        <v>0</v>
      </c>
      <c r="H19" s="35" t="e">
        <f>H18*(1+CHOOSE(H$5,INPUT!$D72,INPUT!$E72))</f>
        <v>#N/A</v>
      </c>
      <c r="I19" s="35" t="e">
        <f>I18*(1+CHOOSE(I$5,INPUT!$D72,INPUT!$E72))</f>
        <v>#N/A</v>
      </c>
      <c r="J19" s="35">
        <f>J18*(1+CHOOSE(J$5,INPUT!$E72,INPUT!$F72))</f>
        <v>0</v>
      </c>
      <c r="K19" s="36">
        <f>(W19-data!F15)*D19</f>
        <v>0</v>
      </c>
      <c r="L19" s="36" t="e">
        <f>(W19-data!F15)*(E19+H19)</f>
        <v>#N/A</v>
      </c>
      <c r="M19" s="36" t="e">
        <f>(W19-data!F15)*(F19+I19)</f>
        <v>#N/A</v>
      </c>
      <c r="N19" s="36">
        <f>(W19-data!F15)*(G19+J19)</f>
        <v>0</v>
      </c>
      <c r="O19" s="36">
        <f>(data!F15/2)*INPUT!$F$54</f>
        <v>20448000</v>
      </c>
      <c r="P19" s="36">
        <f t="shared" ref="P19:P20" si="9">O19</f>
        <v>20448000</v>
      </c>
      <c r="Q19" s="36" t="e">
        <f t="shared" si="7"/>
        <v>#N/A</v>
      </c>
      <c r="R19" s="5"/>
      <c r="S19" s="5" t="e">
        <f t="shared" si="2"/>
        <v>#N/A</v>
      </c>
      <c r="T19" s="36" t="e">
        <f t="shared" si="3"/>
        <v>#N/A</v>
      </c>
      <c r="U19" s="36" t="e">
        <f>SUM(K19:N19)*(INPUT!$F$40)+SUM($O19:$P19)*INPUT!$F$55</f>
        <v>#N/A</v>
      </c>
      <c r="V19" s="36" t="e">
        <f t="shared" ref="V19:V20" si="10">SUM(T19,U19)</f>
        <v>#N/A</v>
      </c>
      <c r="W19" s="36">
        <f>data!D15*1000</f>
        <v>70080000000</v>
      </c>
      <c r="X19" s="40" t="s">
        <v>118</v>
      </c>
      <c r="Y19" s="41">
        <f t="shared" si="5"/>
        <v>2033</v>
      </c>
      <c r="Z19" s="42" t="e">
        <f t="shared" si="8"/>
        <v>#N/A</v>
      </c>
    </row>
    <row r="20" spans="2:26" x14ac:dyDescent="0.2">
      <c r="B20" s="34">
        <v>2034</v>
      </c>
      <c r="C20" s="34">
        <v>12</v>
      </c>
      <c r="D20" s="35">
        <f>INPUT!$F$27</f>
        <v>0</v>
      </c>
      <c r="E20" s="35">
        <f t="shared" si="6"/>
        <v>0</v>
      </c>
      <c r="F20" s="35">
        <f t="shared" si="6"/>
        <v>0</v>
      </c>
      <c r="G20" s="35">
        <f t="shared" si="6"/>
        <v>0</v>
      </c>
      <c r="H20" s="35" t="e">
        <f>H19*(1+CHOOSE(H$5,INPUT!$D73,INPUT!$E73))</f>
        <v>#N/A</v>
      </c>
      <c r="I20" s="35" t="e">
        <f>I19*(1+CHOOSE(I$5,INPUT!$D73,INPUT!$E73))</f>
        <v>#N/A</v>
      </c>
      <c r="J20" s="35">
        <f>J19*(1+CHOOSE(J$5,INPUT!$E73,INPUT!$F73))</f>
        <v>0</v>
      </c>
      <c r="K20" s="36">
        <f>(W20-data!F16)*D20</f>
        <v>0</v>
      </c>
      <c r="L20" s="36" t="e">
        <f>(W20-data!F16)*(E20+H20)</f>
        <v>#N/A</v>
      </c>
      <c r="M20" s="36" t="e">
        <f>(W20-data!F16)*(F20+I20)</f>
        <v>#N/A</v>
      </c>
      <c r="N20" s="36">
        <f>(W20-data!F16)*(G20+J20)</f>
        <v>0</v>
      </c>
      <c r="O20" s="36">
        <f>(data!F16/2)*INPUT!$F$54</f>
        <v>17892000</v>
      </c>
      <c r="P20" s="36">
        <f t="shared" si="9"/>
        <v>17892000</v>
      </c>
      <c r="Q20" s="36" t="e">
        <f t="shared" si="7"/>
        <v>#N/A</v>
      </c>
      <c r="R20" s="5"/>
      <c r="S20" s="5" t="e">
        <f t="shared" si="2"/>
        <v>#N/A</v>
      </c>
      <c r="T20" s="36" t="e">
        <f t="shared" si="3"/>
        <v>#N/A</v>
      </c>
      <c r="U20" s="36" t="e">
        <f>SUM(K20:N20)*(INPUT!$F$40)+SUM($O20:$P20)*INPUT!$F$55</f>
        <v>#N/A</v>
      </c>
      <c r="V20" s="36" t="e">
        <f t="shared" si="10"/>
        <v>#N/A</v>
      </c>
      <c r="W20" s="36">
        <f>data!D16*1000</f>
        <v>61320000000</v>
      </c>
      <c r="X20" s="118" t="s">
        <v>119</v>
      </c>
      <c r="Y20" s="119">
        <f t="shared" si="5"/>
        <v>2034</v>
      </c>
      <c r="Z20" s="120" t="e">
        <f t="shared" si="8"/>
        <v>#N/A</v>
      </c>
    </row>
    <row r="21" spans="2:26" ht="15.75" x14ac:dyDescent="0.2">
      <c r="I21" s="25"/>
      <c r="J21" s="25"/>
      <c r="K21" s="25"/>
      <c r="L21" s="25"/>
      <c r="M21" s="25"/>
      <c r="N21" s="25"/>
      <c r="T21" s="251" t="s">
        <v>26</v>
      </c>
      <c r="U21" s="252"/>
      <c r="V21" s="247" t="e">
        <f>SUM(V9:V20)/SUM(W9:W20)</f>
        <v>#N/A</v>
      </c>
      <c r="W21" s="248"/>
      <c r="X21" s="40"/>
    </row>
    <row r="22" spans="2:26" ht="15" x14ac:dyDescent="0.2">
      <c r="B22" s="43"/>
      <c r="C22" s="25"/>
      <c r="D22" s="25"/>
      <c r="E22" s="25"/>
      <c r="F22" s="25"/>
      <c r="G22" s="25"/>
      <c r="H22" s="25"/>
      <c r="W22" s="41"/>
      <c r="X22" s="41"/>
    </row>
    <row r="23" spans="2:26" ht="15" x14ac:dyDescent="0.2">
      <c r="B23" s="43"/>
      <c r="C23" s="25"/>
      <c r="D23" s="25"/>
      <c r="E23" s="25"/>
      <c r="F23" s="25"/>
      <c r="G23" s="25"/>
      <c r="H23" s="25"/>
      <c r="W23" s="41"/>
      <c r="X23" s="41"/>
    </row>
    <row r="24" spans="2:26" x14ac:dyDescent="0.2">
      <c r="W24" s="41"/>
      <c r="X24" s="41"/>
    </row>
    <row r="25" spans="2:26" x14ac:dyDescent="0.2">
      <c r="W25" s="41"/>
      <c r="X25" s="41"/>
    </row>
    <row r="26" spans="2:26" x14ac:dyDescent="0.2">
      <c r="W26" s="41"/>
      <c r="X26" s="41"/>
    </row>
    <row r="46" spans="22:23" x14ac:dyDescent="0.2">
      <c r="V46" s="44"/>
      <c r="W46" s="45"/>
    </row>
    <row r="50" spans="22:22" x14ac:dyDescent="0.2">
      <c r="V50" s="23">
        <v>2025</v>
      </c>
    </row>
    <row r="51" spans="22:22" x14ac:dyDescent="0.2">
      <c r="V51" s="23">
        <v>2027</v>
      </c>
    </row>
  </sheetData>
  <sheetProtection password="CE28" sheet="1" objects="1" scenarios="1"/>
  <mergeCells count="18">
    <mergeCell ref="L5:L6"/>
    <mergeCell ref="R4:R6"/>
    <mergeCell ref="V21:W21"/>
    <mergeCell ref="M5:M6"/>
    <mergeCell ref="N5:N6"/>
    <mergeCell ref="O5:O6"/>
    <mergeCell ref="P5:P6"/>
    <mergeCell ref="Q5:Q6"/>
    <mergeCell ref="T21:U21"/>
    <mergeCell ref="W4:W6"/>
    <mergeCell ref="B4:Q4"/>
    <mergeCell ref="S4:S6"/>
    <mergeCell ref="T4:T6"/>
    <mergeCell ref="U4:U6"/>
    <mergeCell ref="V4:V6"/>
    <mergeCell ref="B5:B6"/>
    <mergeCell ref="C5:C6"/>
    <mergeCell ref="K5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F0"/>
  </sheetPr>
  <dimension ref="B1:AD51"/>
  <sheetViews>
    <sheetView showGridLines="0" topLeftCell="L1" zoomScale="85" zoomScaleNormal="85" workbookViewId="0">
      <selection activeCell="P28" sqref="P28"/>
    </sheetView>
  </sheetViews>
  <sheetFormatPr defaultRowHeight="14.25" x14ac:dyDescent="0.25"/>
  <cols>
    <col min="1" max="1" width="3" style="98" customWidth="1"/>
    <col min="2" max="2" width="7.5703125" style="98" customWidth="1"/>
    <col min="3" max="3" width="3" style="98" bestFit="1" customWidth="1"/>
    <col min="4" max="6" width="7.42578125" style="98" bestFit="1" customWidth="1"/>
    <col min="7" max="7" width="7.42578125" style="98" hidden="1" customWidth="1"/>
    <col min="8" max="9" width="11.42578125" style="98" bestFit="1" customWidth="1"/>
    <col min="10" max="10" width="11.42578125" style="98" hidden="1" customWidth="1"/>
    <col min="11" max="13" width="15.85546875" style="98" customWidth="1"/>
    <col min="14" max="14" width="5.140625" style="98" hidden="1" customWidth="1"/>
    <col min="15" max="15" width="11.5703125" style="98" customWidth="1"/>
    <col min="16" max="16" width="13.28515625" style="98" customWidth="1"/>
    <col min="17" max="17" width="16.28515625" style="98" customWidth="1"/>
    <col min="18" max="18" width="16" style="98" customWidth="1"/>
    <col min="19" max="19" width="16" style="98" bestFit="1" customWidth="1"/>
    <col min="20" max="20" width="10.28515625" style="98" bestFit="1" customWidth="1"/>
    <col min="21" max="21" width="16.28515625" style="98" customWidth="1"/>
    <col min="22" max="22" width="17.85546875" style="98" bestFit="1" customWidth="1"/>
    <col min="23" max="23" width="8.140625" style="98" hidden="1" customWidth="1"/>
    <col min="24" max="24" width="6.7109375" style="98" hidden="1" customWidth="1"/>
    <col min="25" max="25" width="11.42578125" style="98" hidden="1" customWidth="1"/>
    <col min="26" max="26" width="9.28515625" style="98" hidden="1" customWidth="1"/>
    <col min="27" max="27" width="16.85546875" style="98" hidden="1" customWidth="1"/>
    <col min="28" max="28" width="14.5703125" style="98" hidden="1" customWidth="1"/>
    <col min="29" max="29" width="16.5703125" style="98" bestFit="1" customWidth="1"/>
    <col min="30" max="31" width="14" style="98" customWidth="1"/>
    <col min="32" max="32" width="15.5703125" style="98" customWidth="1"/>
    <col min="33" max="16384" width="9.140625" style="98"/>
  </cols>
  <sheetData>
    <row r="1" spans="2:30" ht="9.75" customHeight="1" x14ac:dyDescent="0.25"/>
    <row r="2" spans="2:30" ht="26.25" customHeight="1" x14ac:dyDescent="0.25">
      <c r="B2" s="1" t="s">
        <v>27</v>
      </c>
      <c r="C2" s="2"/>
      <c r="D2" s="2"/>
      <c r="E2" s="2"/>
      <c r="F2" s="2"/>
      <c r="G2" s="2"/>
      <c r="H2" s="2"/>
      <c r="P2" s="2"/>
      <c r="Q2" s="2"/>
      <c r="R2" s="2"/>
      <c r="S2" s="2"/>
      <c r="T2" s="2"/>
      <c r="U2" s="2"/>
    </row>
    <row r="3" spans="2:30" x14ac:dyDescent="0.25">
      <c r="B3" s="2"/>
      <c r="C3" s="2"/>
      <c r="D3" s="2"/>
      <c r="E3" s="2"/>
      <c r="F3" s="2"/>
      <c r="G3" s="2"/>
      <c r="H3" s="2"/>
      <c r="I3" s="9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AD3" s="99"/>
    </row>
    <row r="4" spans="2:30" ht="15" customHeight="1" x14ac:dyDescent="0.25">
      <c r="B4" s="261" t="s">
        <v>17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3"/>
      <c r="R4" s="259" t="s">
        <v>65</v>
      </c>
      <c r="S4" s="259" t="s">
        <v>64</v>
      </c>
      <c r="T4" s="259" t="s">
        <v>63</v>
      </c>
      <c r="U4" s="259" t="s">
        <v>47</v>
      </c>
      <c r="V4" s="259" t="s">
        <v>146</v>
      </c>
      <c r="W4" s="99"/>
      <c r="X4" s="99"/>
      <c r="Y4" s="99"/>
    </row>
    <row r="5" spans="2:30" x14ac:dyDescent="0.25">
      <c r="B5" s="265" t="s">
        <v>18</v>
      </c>
      <c r="C5" s="265" t="s">
        <v>19</v>
      </c>
      <c r="D5" s="94"/>
      <c r="E5" s="94"/>
      <c r="F5" s="94"/>
      <c r="G5" s="94"/>
      <c r="H5" s="8" t="e">
        <f>INPUT!I28</f>
        <v>#N/A</v>
      </c>
      <c r="I5" s="8" t="e">
        <f>INPUT!I29</f>
        <v>#N/A</v>
      </c>
      <c r="J5" s="8">
        <f>INPUT!I30</f>
        <v>1</v>
      </c>
      <c r="K5" s="259" t="s">
        <v>20</v>
      </c>
      <c r="L5" s="259" t="s">
        <v>21</v>
      </c>
      <c r="M5" s="259" t="s">
        <v>22</v>
      </c>
      <c r="N5" s="259" t="s">
        <v>23</v>
      </c>
      <c r="O5" s="259" t="s">
        <v>24</v>
      </c>
      <c r="P5" s="259" t="s">
        <v>25</v>
      </c>
      <c r="Q5" s="259" t="s">
        <v>66</v>
      </c>
      <c r="R5" s="264"/>
      <c r="S5" s="264"/>
      <c r="T5" s="264"/>
      <c r="U5" s="264"/>
      <c r="V5" s="264"/>
      <c r="W5" s="99"/>
      <c r="X5" s="99"/>
      <c r="Y5" s="99"/>
    </row>
    <row r="6" spans="2:30" ht="25.5" customHeight="1" x14ac:dyDescent="0.25">
      <c r="B6" s="266"/>
      <c r="C6" s="266"/>
      <c r="D6" s="95" t="s">
        <v>41</v>
      </c>
      <c r="E6" s="6" t="s">
        <v>57</v>
      </c>
      <c r="F6" s="6" t="s">
        <v>58</v>
      </c>
      <c r="G6" s="6" t="s">
        <v>59</v>
      </c>
      <c r="H6" s="6" t="s">
        <v>54</v>
      </c>
      <c r="I6" s="6" t="s">
        <v>55</v>
      </c>
      <c r="J6" s="6" t="s">
        <v>56</v>
      </c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99"/>
      <c r="X6" s="99"/>
      <c r="Y6" s="99"/>
    </row>
    <row r="7" spans="2:30" ht="16.5" customHeight="1" x14ac:dyDescent="0.25">
      <c r="B7" s="95"/>
      <c r="C7" s="95"/>
      <c r="D7" s="10" t="s">
        <v>60</v>
      </c>
      <c r="E7" s="10" t="s">
        <v>60</v>
      </c>
      <c r="F7" s="10" t="s">
        <v>60</v>
      </c>
      <c r="G7" s="10" t="s">
        <v>60</v>
      </c>
      <c r="H7" s="10" t="s">
        <v>60</v>
      </c>
      <c r="I7" s="10" t="s">
        <v>60</v>
      </c>
      <c r="J7" s="10" t="s">
        <v>60</v>
      </c>
      <c r="K7" s="11" t="s">
        <v>61</v>
      </c>
      <c r="L7" s="11" t="s">
        <v>61</v>
      </c>
      <c r="M7" s="11" t="s">
        <v>61</v>
      </c>
      <c r="N7" s="11" t="s">
        <v>61</v>
      </c>
      <c r="O7" s="11" t="s">
        <v>61</v>
      </c>
      <c r="P7" s="11" t="s">
        <v>61</v>
      </c>
      <c r="Q7" s="11" t="s">
        <v>61</v>
      </c>
      <c r="R7" s="11" t="s">
        <v>61</v>
      </c>
      <c r="S7" s="11" t="s">
        <v>61</v>
      </c>
      <c r="T7" s="11" t="s">
        <v>61</v>
      </c>
      <c r="U7" s="11" t="s">
        <v>61</v>
      </c>
      <c r="V7" s="11" t="s">
        <v>62</v>
      </c>
      <c r="W7" s="99"/>
      <c r="X7" s="99"/>
      <c r="Y7" s="99"/>
    </row>
    <row r="8" spans="2:30" x14ac:dyDescent="0.25">
      <c r="B8" s="3">
        <v>2022</v>
      </c>
      <c r="C8" s="4">
        <v>0</v>
      </c>
      <c r="D8" s="7">
        <f>INPUT!$F$27</f>
        <v>0</v>
      </c>
      <c r="E8" s="7">
        <f>INPUT!F28*(1-INPUT!G28)</f>
        <v>0</v>
      </c>
      <c r="F8" s="7">
        <f>INPUT!F29*(1-INPUT!G29)</f>
        <v>0</v>
      </c>
      <c r="G8" s="7">
        <f>INPUT!F30*(1-INPUT!G30)</f>
        <v>0</v>
      </c>
      <c r="H8" s="7">
        <f>INPUT!F28*INPUT!G28</f>
        <v>0</v>
      </c>
      <c r="I8" s="7">
        <f>INPUT!F29*INPUT!G29</f>
        <v>0</v>
      </c>
      <c r="J8" s="7">
        <f>INPUT!F30*INPUT!G30</f>
        <v>0</v>
      </c>
      <c r="K8" s="5">
        <f>(V8-data!F5)*D8</f>
        <v>0</v>
      </c>
      <c r="L8" s="5">
        <f>(V8-data!F5)*(E8+$H8)</f>
        <v>0</v>
      </c>
      <c r="M8" s="5">
        <f>(V8-data!F5)*(F8+I8)</f>
        <v>0</v>
      </c>
      <c r="N8" s="5">
        <f>(V8-data!F5)*(G8+$J8)</f>
        <v>0</v>
      </c>
      <c r="O8" s="5">
        <f>(data!F5/2)*INPUT!$F$54</f>
        <v>7668000</v>
      </c>
      <c r="P8" s="5">
        <f>O8</f>
        <v>7668000</v>
      </c>
      <c r="Q8" s="5">
        <f>SUM($K8:$P8)</f>
        <v>15336000</v>
      </c>
      <c r="R8" s="5">
        <f>(SUM(K8:M8)*INPUT!$E$36)+(SUM(K8:N8)*INPUT!$E$38)+((LCOE!V8-data!F5)*INPUT!$E$39)</f>
        <v>0</v>
      </c>
      <c r="S8" s="5">
        <f>Q8-R8</f>
        <v>15336000</v>
      </c>
      <c r="T8" s="5">
        <f>SUM(K8:N8)*(INPUT!$F$40)+SUM($O8:$P8)*INPUT!$F$55</f>
        <v>920160</v>
      </c>
      <c r="U8" s="5">
        <f>SUM(S8,T8)</f>
        <v>16256160</v>
      </c>
      <c r="V8" s="5">
        <f>data!D5*1000</f>
        <v>26280000000</v>
      </c>
      <c r="Y8" s="100" t="s">
        <v>94</v>
      </c>
      <c r="Z8" s="100" t="s">
        <v>95</v>
      </c>
    </row>
    <row r="9" spans="2:30" x14ac:dyDescent="0.25">
      <c r="B9" s="3">
        <v>2023</v>
      </c>
      <c r="C9" s="4">
        <v>1</v>
      </c>
      <c r="D9" s="7">
        <f>INPUT!$F$27</f>
        <v>0</v>
      </c>
      <c r="E9" s="7">
        <f>E8</f>
        <v>0</v>
      </c>
      <c r="F9" s="7">
        <f t="shared" ref="F9:F20" si="0">F8</f>
        <v>0</v>
      </c>
      <c r="G9" s="7">
        <f t="shared" ref="G9:G20" si="1">G8</f>
        <v>0</v>
      </c>
      <c r="H9" s="7" t="e">
        <f>H8*(1+CHOOSE(H$5,INPUT!$D62,INPUT!$E62))</f>
        <v>#N/A</v>
      </c>
      <c r="I9" s="7" t="e">
        <f>I8*(1+CHOOSE(I$5,INPUT!$D62,INPUT!$E62))</f>
        <v>#N/A</v>
      </c>
      <c r="J9" s="7">
        <f>J8*(1+CHOOSE(J$5,INPUT!$E62,INPUT!$F62))</f>
        <v>0</v>
      </c>
      <c r="K9" s="5">
        <f>(V9-data!F5)*D9</f>
        <v>0</v>
      </c>
      <c r="L9" s="5" t="e">
        <f>(V9-data!F5)*(E9+H9)</f>
        <v>#N/A</v>
      </c>
      <c r="M9" s="5" t="e">
        <f>(V9-data!F5)*(F9+I9)</f>
        <v>#N/A</v>
      </c>
      <c r="N9" s="5">
        <f>(V9-data!F5)*(G9+J9)</f>
        <v>0</v>
      </c>
      <c r="O9" s="5">
        <f>(data!F5/2)*INPUT!$F$54</f>
        <v>7668000</v>
      </c>
      <c r="P9" s="5">
        <f t="shared" ref="P9:P18" si="2">O9</f>
        <v>7668000</v>
      </c>
      <c r="Q9" s="5" t="e">
        <f>SUM($K9:$P9)</f>
        <v>#N/A</v>
      </c>
      <c r="R9" s="5" t="e">
        <f>(SUM(K9:M9)*INPUT!$E$36)+(SUM(K9:N9)*INPUT!$E$38)+((LCOE!V9-data!F6)*INPUT!$E$39)</f>
        <v>#N/A</v>
      </c>
      <c r="S9" s="5" t="e">
        <f t="shared" ref="S9:S18" si="3">Q9-R9</f>
        <v>#N/A</v>
      </c>
      <c r="T9" s="5" t="e">
        <f>SUM(K9:N9)*(INPUT!$F$40)+SUM($O9:$P9)*INPUT!$F$55</f>
        <v>#N/A</v>
      </c>
      <c r="U9" s="5" t="e">
        <f t="shared" ref="U9:U18" si="4">SUM(S9,T9)</f>
        <v>#N/A</v>
      </c>
      <c r="V9" s="5">
        <f>data!D5*1000</f>
        <v>26280000000</v>
      </c>
      <c r="W9" s="101" t="s">
        <v>70</v>
      </c>
      <c r="X9" s="102">
        <f t="shared" ref="X9:X20" si="5">B9</f>
        <v>2023</v>
      </c>
      <c r="Y9" s="122" t="e">
        <f>U9/V9</f>
        <v>#N/A</v>
      </c>
      <c r="Z9" s="103" t="e">
        <f>LCOElessdiscount!Z9</f>
        <v>#N/A</v>
      </c>
      <c r="AA9" s="127" t="s">
        <v>120</v>
      </c>
      <c r="AB9" s="132">
        <f>[2]Sheet1!$H$16</f>
        <v>3.8428191564968146</v>
      </c>
    </row>
    <row r="10" spans="2:30" x14ac:dyDescent="0.25">
      <c r="B10" s="3">
        <v>2024</v>
      </c>
      <c r="C10" s="4">
        <v>2</v>
      </c>
      <c r="D10" s="7">
        <f>INPUT!$F$27</f>
        <v>0</v>
      </c>
      <c r="E10" s="7">
        <f t="shared" ref="E10:E20" si="6">E9</f>
        <v>0</v>
      </c>
      <c r="F10" s="7">
        <f t="shared" si="0"/>
        <v>0</v>
      </c>
      <c r="G10" s="7">
        <f t="shared" si="1"/>
        <v>0</v>
      </c>
      <c r="H10" s="7" t="e">
        <f>H9*(1+CHOOSE(H$5,INPUT!$D63,INPUT!$E63))</f>
        <v>#N/A</v>
      </c>
      <c r="I10" s="7" t="e">
        <f>I9*(1+CHOOSE(I$5,INPUT!$D63,INPUT!$E63))</f>
        <v>#N/A</v>
      </c>
      <c r="J10" s="7">
        <f>J9*(1+CHOOSE(J$5,INPUT!$E63,INPUT!$F63))</f>
        <v>0</v>
      </c>
      <c r="K10" s="5">
        <f>(V10-data!F6)*D10</f>
        <v>0</v>
      </c>
      <c r="L10" s="5" t="e">
        <f>(V10-data!F6)*(E10+H10)</f>
        <v>#N/A</v>
      </c>
      <c r="M10" s="5" t="e">
        <f>(V10-data!F6)*(F10+I10)</f>
        <v>#N/A</v>
      </c>
      <c r="N10" s="5">
        <f>(V10-data!F6)*(G10+J10)</f>
        <v>0</v>
      </c>
      <c r="O10" s="5">
        <f>(data!F6/2)*INPUT!$F$54</f>
        <v>15336000</v>
      </c>
      <c r="P10" s="5">
        <f t="shared" si="2"/>
        <v>15336000</v>
      </c>
      <c r="Q10" s="5" t="e">
        <f t="shared" ref="Q10:Q20" si="7">SUM($K10:$P10)</f>
        <v>#N/A</v>
      </c>
      <c r="R10" s="5" t="e">
        <f>(SUM(K10:M10)*INPUT!$E$36)+(SUM(K10:N10)*INPUT!$E$38)+((LCOE!V10-data!F7)*INPUT!$E$39)</f>
        <v>#N/A</v>
      </c>
      <c r="S10" s="5" t="e">
        <f t="shared" si="3"/>
        <v>#N/A</v>
      </c>
      <c r="T10" s="5" t="e">
        <f>SUM(K10:N10)*(INPUT!$F$40)+SUM($O10:$P10)*INPUT!$F$55</f>
        <v>#N/A</v>
      </c>
      <c r="U10" s="5" t="e">
        <f t="shared" si="4"/>
        <v>#N/A</v>
      </c>
      <c r="V10" s="5">
        <f>data!D6*1000</f>
        <v>52560000000</v>
      </c>
      <c r="W10" s="104" t="s">
        <v>71</v>
      </c>
      <c r="X10" s="105">
        <f t="shared" si="5"/>
        <v>2024</v>
      </c>
      <c r="Y10" s="121" t="e">
        <f t="shared" ref="Y10:Y20" si="8">U10/V10</f>
        <v>#N/A</v>
      </c>
      <c r="Z10" s="106" t="e">
        <f>LCOElessdiscount!Z10</f>
        <v>#N/A</v>
      </c>
      <c r="AA10" s="127" t="s">
        <v>121</v>
      </c>
      <c r="AB10" s="128">
        <f>[1]LCOE!AB10</f>
        <v>0.01</v>
      </c>
    </row>
    <row r="11" spans="2:30" x14ac:dyDescent="0.25">
      <c r="B11" s="3">
        <v>2025</v>
      </c>
      <c r="C11" s="4">
        <v>3</v>
      </c>
      <c r="D11" s="7">
        <f>INPUT!$F$27</f>
        <v>0</v>
      </c>
      <c r="E11" s="7">
        <f t="shared" si="6"/>
        <v>0</v>
      </c>
      <c r="F11" s="7">
        <f t="shared" si="0"/>
        <v>0</v>
      </c>
      <c r="G11" s="7">
        <f t="shared" si="1"/>
        <v>0</v>
      </c>
      <c r="H11" s="7" t="e">
        <f>H10*(1+CHOOSE(H$5,INPUT!$D64,INPUT!$E64))</f>
        <v>#N/A</v>
      </c>
      <c r="I11" s="7" t="e">
        <f>I10*(1+CHOOSE(I$5,INPUT!$D64,INPUT!$E64))</f>
        <v>#N/A</v>
      </c>
      <c r="J11" s="7">
        <f>J10*(1+CHOOSE(J$5,INPUT!$E64,INPUT!$F64))</f>
        <v>0</v>
      </c>
      <c r="K11" s="5">
        <f>(V11-data!F7)*D11</f>
        <v>0</v>
      </c>
      <c r="L11" s="5" t="e">
        <f>(V11-data!F7)*(E11+H11)</f>
        <v>#N/A</v>
      </c>
      <c r="M11" s="5" t="e">
        <f>(V11-data!F7)*(F11+I11)</f>
        <v>#N/A</v>
      </c>
      <c r="N11" s="5">
        <f>(V11-data!F7)*(G11+J11)</f>
        <v>0</v>
      </c>
      <c r="O11" s="5">
        <f>(data!F7/2)*INPUT!$F$54</f>
        <v>25560000</v>
      </c>
      <c r="P11" s="5">
        <f t="shared" si="2"/>
        <v>25560000</v>
      </c>
      <c r="Q11" s="5" t="e">
        <f t="shared" si="7"/>
        <v>#N/A</v>
      </c>
      <c r="R11" s="5" t="e">
        <f>(SUM(K11:M11)*INPUT!$E$36)+(SUM(K11:N11)*INPUT!$E$38)+((LCOE!V11-data!F8)*INPUT!$E$39)</f>
        <v>#N/A</v>
      </c>
      <c r="S11" s="5" t="e">
        <f t="shared" si="3"/>
        <v>#N/A</v>
      </c>
      <c r="T11" s="5" t="e">
        <f>SUM(K11:N11)*(INPUT!$F$40)+SUM($O11:$P11)*INPUT!$F$55</f>
        <v>#N/A</v>
      </c>
      <c r="U11" s="5" t="e">
        <f t="shared" si="4"/>
        <v>#N/A</v>
      </c>
      <c r="V11" s="5">
        <f>data!D7*1000</f>
        <v>87600000000</v>
      </c>
      <c r="W11" s="104" t="s">
        <v>72</v>
      </c>
      <c r="X11" s="105">
        <f t="shared" si="5"/>
        <v>2025</v>
      </c>
      <c r="Y11" s="121" t="e">
        <f t="shared" si="8"/>
        <v>#N/A</v>
      </c>
      <c r="Z11" s="106" t="e">
        <f>LCOElessdiscount!Z11</f>
        <v>#N/A</v>
      </c>
      <c r="AA11" s="127" t="s">
        <v>122</v>
      </c>
      <c r="AB11" s="128">
        <v>0.5</v>
      </c>
    </row>
    <row r="12" spans="2:30" x14ac:dyDescent="0.25">
      <c r="B12" s="3">
        <v>2026</v>
      </c>
      <c r="C12" s="4">
        <v>4</v>
      </c>
      <c r="D12" s="7">
        <f>INPUT!$F$27</f>
        <v>0</v>
      </c>
      <c r="E12" s="7">
        <f t="shared" si="6"/>
        <v>0</v>
      </c>
      <c r="F12" s="7">
        <f t="shared" si="0"/>
        <v>0</v>
      </c>
      <c r="G12" s="7">
        <f t="shared" si="1"/>
        <v>0</v>
      </c>
      <c r="H12" s="7" t="e">
        <f>H11*(1+CHOOSE(H$5,INPUT!$D65,INPUT!$E65))</f>
        <v>#N/A</v>
      </c>
      <c r="I12" s="7" t="e">
        <f>I11*(1+CHOOSE(I$5,INPUT!$D65,INPUT!$E65))</f>
        <v>#N/A</v>
      </c>
      <c r="J12" s="7">
        <f>J11*(1+CHOOSE(J$5,INPUT!$E65,INPUT!$F65))</f>
        <v>0</v>
      </c>
      <c r="K12" s="5">
        <f>(V12-data!F8)*D12</f>
        <v>0</v>
      </c>
      <c r="L12" s="5" t="e">
        <f>(V12-data!F8)*(E12+H12)</f>
        <v>#N/A</v>
      </c>
      <c r="M12" s="5" t="e">
        <f>(V12-data!F8)*(F12+I12)</f>
        <v>#N/A</v>
      </c>
      <c r="N12" s="5">
        <f>(V12-data!F8)*(G12+J12)</f>
        <v>0</v>
      </c>
      <c r="O12" s="5">
        <f>(data!F8/2)*INPUT!$F$54</f>
        <v>30672000</v>
      </c>
      <c r="P12" s="5">
        <f t="shared" si="2"/>
        <v>30672000</v>
      </c>
      <c r="Q12" s="5" t="e">
        <f t="shared" si="7"/>
        <v>#N/A</v>
      </c>
      <c r="R12" s="5" t="e">
        <f>(SUM(K12:M12)*INPUT!$E$36)+(SUM(K12:N12)*INPUT!$E$38)+((LCOE!V12-data!F9)*INPUT!$E$39)</f>
        <v>#N/A</v>
      </c>
      <c r="S12" s="5" t="e">
        <f t="shared" si="3"/>
        <v>#N/A</v>
      </c>
      <c r="T12" s="5" t="e">
        <f>SUM(K12:N12)*(INPUT!$F$40)+SUM($O12:$P12)*INPUT!$F$55</f>
        <v>#N/A</v>
      </c>
      <c r="U12" s="5" t="e">
        <f t="shared" si="4"/>
        <v>#N/A</v>
      </c>
      <c r="V12" s="5">
        <f>data!D8*1000</f>
        <v>105120000000</v>
      </c>
      <c r="W12" s="104" t="s">
        <v>73</v>
      </c>
      <c r="X12" s="105">
        <f t="shared" si="5"/>
        <v>2026</v>
      </c>
      <c r="Y12" s="121" t="e">
        <f t="shared" si="8"/>
        <v>#N/A</v>
      </c>
      <c r="Z12" s="106" t="e">
        <f>LCOElessdiscount!Z12</f>
        <v>#N/A</v>
      </c>
      <c r="AA12" s="128"/>
      <c r="AB12" s="132">
        <f>SUM(AB9:AB11)</f>
        <v>4.3528191564968139</v>
      </c>
    </row>
    <row r="13" spans="2:30" x14ac:dyDescent="0.25">
      <c r="B13" s="3">
        <v>2027</v>
      </c>
      <c r="C13" s="4">
        <v>5</v>
      </c>
      <c r="D13" s="7">
        <f>INPUT!$F$27</f>
        <v>0</v>
      </c>
      <c r="E13" s="7">
        <f t="shared" si="6"/>
        <v>0</v>
      </c>
      <c r="F13" s="7">
        <f t="shared" si="0"/>
        <v>0</v>
      </c>
      <c r="G13" s="7">
        <f t="shared" si="1"/>
        <v>0</v>
      </c>
      <c r="H13" s="7" t="e">
        <f>H12*(1+CHOOSE(H$5,INPUT!$D66,INPUT!$E66))</f>
        <v>#N/A</v>
      </c>
      <c r="I13" s="7" t="e">
        <f>I12*(1+CHOOSE(I$5,INPUT!$D66,INPUT!$E66))</f>
        <v>#N/A</v>
      </c>
      <c r="J13" s="7">
        <f>J12*(1+CHOOSE(J$5,INPUT!$E66,INPUT!$F66))</f>
        <v>0</v>
      </c>
      <c r="K13" s="5">
        <f>(V13-data!F9)*D13</f>
        <v>0</v>
      </c>
      <c r="L13" s="5" t="e">
        <f>(V13-data!F9)*(E13+H13)</f>
        <v>#N/A</v>
      </c>
      <c r="M13" s="5" t="e">
        <f>(V13-data!F9)*(F13+I13)</f>
        <v>#N/A</v>
      </c>
      <c r="N13" s="5">
        <f>(V13-data!F9)*(G13+J13)</f>
        <v>0</v>
      </c>
      <c r="O13" s="5">
        <f>(data!F9/2)*INPUT!$F$54</f>
        <v>38340000</v>
      </c>
      <c r="P13" s="5">
        <f t="shared" si="2"/>
        <v>38340000</v>
      </c>
      <c r="Q13" s="5" t="e">
        <f t="shared" si="7"/>
        <v>#N/A</v>
      </c>
      <c r="R13" s="5" t="e">
        <f>(SUM(K13:M13)*INPUT!$E$36)+(SUM(K13:N13)*INPUT!$E$38)+((LCOE!V13-data!F10)*INPUT!$E$39)</f>
        <v>#N/A</v>
      </c>
      <c r="S13" s="5" t="e">
        <f t="shared" si="3"/>
        <v>#N/A</v>
      </c>
      <c r="T13" s="5" t="e">
        <f>SUM(K13:N13)*(INPUT!$F$40)+SUM($O13:$P13)*INPUT!$F$55</f>
        <v>#N/A</v>
      </c>
      <c r="U13" s="5" t="e">
        <f t="shared" si="4"/>
        <v>#N/A</v>
      </c>
      <c r="V13" s="5">
        <f>data!D9*1000</f>
        <v>131400000000</v>
      </c>
      <c r="W13" s="104" t="s">
        <v>74</v>
      </c>
      <c r="X13" s="105">
        <f t="shared" si="5"/>
        <v>2027</v>
      </c>
      <c r="Y13" s="121" t="e">
        <f t="shared" si="8"/>
        <v>#N/A</v>
      </c>
      <c r="Z13" s="106" t="e">
        <f>LCOElessdiscount!Z13</f>
        <v>#N/A</v>
      </c>
    </row>
    <row r="14" spans="2:30" x14ac:dyDescent="0.25">
      <c r="B14" s="3">
        <v>2028</v>
      </c>
      <c r="C14" s="4">
        <v>6</v>
      </c>
      <c r="D14" s="7">
        <f>INPUT!$F$27</f>
        <v>0</v>
      </c>
      <c r="E14" s="7">
        <f t="shared" si="6"/>
        <v>0</v>
      </c>
      <c r="F14" s="7">
        <f t="shared" si="0"/>
        <v>0</v>
      </c>
      <c r="G14" s="7">
        <f t="shared" si="1"/>
        <v>0</v>
      </c>
      <c r="H14" s="7" t="e">
        <f>H13*(1+CHOOSE(H$5,INPUT!$D67,INPUT!$E67))</f>
        <v>#N/A</v>
      </c>
      <c r="I14" s="7" t="e">
        <f>I13*(1+CHOOSE(I$5,INPUT!$D67,INPUT!$E67))</f>
        <v>#N/A</v>
      </c>
      <c r="J14" s="7">
        <f>J13*(1+CHOOSE(J$5,INPUT!$E67,INPUT!$F67))</f>
        <v>0</v>
      </c>
      <c r="K14" s="5">
        <f>(V14-data!F10)*D14</f>
        <v>0</v>
      </c>
      <c r="L14" s="5" t="e">
        <f>(V14-data!F10)*(E14+H14)</f>
        <v>#N/A</v>
      </c>
      <c r="M14" s="5" t="e">
        <f>(V14-data!F10)*(F14+I14)</f>
        <v>#N/A</v>
      </c>
      <c r="N14" s="5">
        <f>(V14-data!F10)*(G14+J14)</f>
        <v>0</v>
      </c>
      <c r="O14" s="5">
        <f>(data!F10/2)*INPUT!$F$54</f>
        <v>40896000</v>
      </c>
      <c r="P14" s="5">
        <f t="shared" si="2"/>
        <v>40896000</v>
      </c>
      <c r="Q14" s="5" t="e">
        <f t="shared" si="7"/>
        <v>#N/A</v>
      </c>
      <c r="R14" s="5" t="e">
        <f>(SUM(K14:M14)*INPUT!$E$36)+(SUM(K14:N14)*INPUT!$E$38)+((LCOE!V14-data!F11)*INPUT!$E$39)</f>
        <v>#N/A</v>
      </c>
      <c r="S14" s="5" t="e">
        <f t="shared" si="3"/>
        <v>#N/A</v>
      </c>
      <c r="T14" s="5" t="e">
        <f>SUM(K14:N14)*(INPUT!$F$40)+SUM($O14:$P14)*INPUT!$F$55</f>
        <v>#N/A</v>
      </c>
      <c r="U14" s="5" t="e">
        <f t="shared" si="4"/>
        <v>#N/A</v>
      </c>
      <c r="V14" s="5">
        <f>data!D10*1000</f>
        <v>140160000000</v>
      </c>
      <c r="W14" s="104" t="s">
        <v>75</v>
      </c>
      <c r="X14" s="105">
        <f t="shared" si="5"/>
        <v>2028</v>
      </c>
      <c r="Y14" s="121" t="e">
        <f t="shared" si="8"/>
        <v>#N/A</v>
      </c>
      <c r="Z14" s="106" t="e">
        <f>LCOElessdiscount!Z14</f>
        <v>#N/A</v>
      </c>
      <c r="AB14" s="129"/>
      <c r="AC14" s="131"/>
    </row>
    <row r="15" spans="2:30" x14ac:dyDescent="0.25">
      <c r="B15" s="3">
        <v>2029</v>
      </c>
      <c r="C15" s="4">
        <v>7</v>
      </c>
      <c r="D15" s="7">
        <f>INPUT!$F$27</f>
        <v>0</v>
      </c>
      <c r="E15" s="7">
        <f t="shared" si="6"/>
        <v>0</v>
      </c>
      <c r="F15" s="7">
        <f t="shared" si="0"/>
        <v>0</v>
      </c>
      <c r="G15" s="7">
        <f t="shared" si="1"/>
        <v>0</v>
      </c>
      <c r="H15" s="7" t="e">
        <f>H14*(1+CHOOSE(H$5,INPUT!$D68,INPUT!$E68))</f>
        <v>#N/A</v>
      </c>
      <c r="I15" s="7" t="e">
        <f>I14*(1+CHOOSE(I$5,INPUT!$D68,INPUT!$E68))</f>
        <v>#N/A</v>
      </c>
      <c r="J15" s="7">
        <f>J14*(1+CHOOSE(J$5,INPUT!$E68,INPUT!$F68))</f>
        <v>0</v>
      </c>
      <c r="K15" s="5">
        <f>(V15-data!F11)*D15</f>
        <v>0</v>
      </c>
      <c r="L15" s="5" t="e">
        <f>(V15-data!F11)*(E15+H15)</f>
        <v>#N/A</v>
      </c>
      <c r="M15" s="5" t="e">
        <f>(V15-data!F11)*(F15+I15)</f>
        <v>#N/A</v>
      </c>
      <c r="N15" s="5">
        <f>(V15-data!F11)*(G15+J15)</f>
        <v>0</v>
      </c>
      <c r="O15" s="5">
        <f>(data!F11/2)*INPUT!$F$54</f>
        <v>43452000</v>
      </c>
      <c r="P15" s="5">
        <f t="shared" si="2"/>
        <v>43452000</v>
      </c>
      <c r="Q15" s="5" t="e">
        <f t="shared" si="7"/>
        <v>#N/A</v>
      </c>
      <c r="R15" s="5" t="e">
        <f>(SUM(K15:M15)*INPUT!$E$36)+(SUM(K15:N15)*INPUT!$E$38)+((LCOE!V15-data!F12)*INPUT!$E$39)</f>
        <v>#N/A</v>
      </c>
      <c r="S15" s="5" t="e">
        <f t="shared" si="3"/>
        <v>#N/A</v>
      </c>
      <c r="T15" s="5" t="e">
        <f>SUM(K15:N15)*(INPUT!$F$40)+SUM($O15:$P15)*INPUT!$F$55</f>
        <v>#N/A</v>
      </c>
      <c r="U15" s="5" t="e">
        <f t="shared" si="4"/>
        <v>#N/A</v>
      </c>
      <c r="V15" s="5">
        <f>data!D11*1000</f>
        <v>148920000000</v>
      </c>
      <c r="W15" s="104" t="s">
        <v>76</v>
      </c>
      <c r="X15" s="105">
        <f t="shared" si="5"/>
        <v>2029</v>
      </c>
      <c r="Y15" s="121" t="e">
        <f t="shared" si="8"/>
        <v>#N/A</v>
      </c>
      <c r="Z15" s="106" t="e">
        <f>LCOElessdiscount!Z15</f>
        <v>#N/A</v>
      </c>
    </row>
    <row r="16" spans="2:30" x14ac:dyDescent="0.25">
      <c r="B16" s="3">
        <v>2030</v>
      </c>
      <c r="C16" s="4">
        <v>8</v>
      </c>
      <c r="D16" s="7">
        <f>INPUT!$F$27</f>
        <v>0</v>
      </c>
      <c r="E16" s="7">
        <f t="shared" si="6"/>
        <v>0</v>
      </c>
      <c r="F16" s="7">
        <f t="shared" si="0"/>
        <v>0</v>
      </c>
      <c r="G16" s="7">
        <f t="shared" si="1"/>
        <v>0</v>
      </c>
      <c r="H16" s="7" t="e">
        <f>H15*(1+CHOOSE(H$5,INPUT!$D69,INPUT!$E69))</f>
        <v>#N/A</v>
      </c>
      <c r="I16" s="7" t="e">
        <f>I15*(1+CHOOSE(I$5,INPUT!$D69,INPUT!$E69))</f>
        <v>#N/A</v>
      </c>
      <c r="J16" s="7">
        <f>J15*(1+CHOOSE(J$5,INPUT!$E69,INPUT!$F69))</f>
        <v>0</v>
      </c>
      <c r="K16" s="5">
        <f>(V16-data!F12)*D16</f>
        <v>0</v>
      </c>
      <c r="L16" s="5" t="e">
        <f>(V16-data!F12)*(E16+H16)</f>
        <v>#N/A</v>
      </c>
      <c r="M16" s="5" t="e">
        <f>(V16-data!F12)*(F16+I16)</f>
        <v>#N/A</v>
      </c>
      <c r="N16" s="5">
        <f>(V16-data!F12)*(G16+J16)</f>
        <v>0</v>
      </c>
      <c r="O16" s="5">
        <f>(data!F12/2)*INPUT!$F$54</f>
        <v>43452000</v>
      </c>
      <c r="P16" s="5">
        <f t="shared" si="2"/>
        <v>43452000</v>
      </c>
      <c r="Q16" s="5" t="e">
        <f t="shared" si="7"/>
        <v>#N/A</v>
      </c>
      <c r="R16" s="5" t="e">
        <f>(SUM(K16:M16)*INPUT!$E$36)+(SUM(K16:N16)*INPUT!$E$38)+((LCOE!V16-data!F13)*INPUT!$E$39)</f>
        <v>#N/A</v>
      </c>
      <c r="S16" s="5" t="e">
        <f t="shared" si="3"/>
        <v>#N/A</v>
      </c>
      <c r="T16" s="5" t="e">
        <f>SUM(K16:N16)*(INPUT!$F$40)+SUM($O16:$P16)*INPUT!$F$55</f>
        <v>#N/A</v>
      </c>
      <c r="U16" s="5" t="e">
        <f t="shared" si="4"/>
        <v>#N/A</v>
      </c>
      <c r="V16" s="5">
        <f>data!D12*1000</f>
        <v>148920000000</v>
      </c>
      <c r="W16" s="104" t="s">
        <v>77</v>
      </c>
      <c r="X16" s="105">
        <f t="shared" si="5"/>
        <v>2030</v>
      </c>
      <c r="Y16" s="121" t="e">
        <f t="shared" si="8"/>
        <v>#N/A</v>
      </c>
      <c r="Z16" s="106" t="e">
        <f>LCOElessdiscount!Z16</f>
        <v>#N/A</v>
      </c>
    </row>
    <row r="17" spans="2:26" x14ac:dyDescent="0.25">
      <c r="B17" s="3">
        <v>2031</v>
      </c>
      <c r="C17" s="4">
        <v>9</v>
      </c>
      <c r="D17" s="7">
        <f>INPUT!$F$27</f>
        <v>0</v>
      </c>
      <c r="E17" s="7">
        <f t="shared" si="6"/>
        <v>0</v>
      </c>
      <c r="F17" s="7">
        <f t="shared" si="0"/>
        <v>0</v>
      </c>
      <c r="G17" s="7">
        <f t="shared" si="1"/>
        <v>0</v>
      </c>
      <c r="H17" s="7" t="e">
        <f>H16*(1+CHOOSE(H$5,INPUT!$D70,INPUT!$E70))</f>
        <v>#N/A</v>
      </c>
      <c r="I17" s="7" t="e">
        <f>I16*(1+CHOOSE(I$5,INPUT!$D70,INPUT!$E70))</f>
        <v>#N/A</v>
      </c>
      <c r="J17" s="7">
        <f>J16*(1+CHOOSE(J$5,INPUT!$E70,INPUT!$F70))</f>
        <v>0</v>
      </c>
      <c r="K17" s="5">
        <f>(V17-data!F13)*D17</f>
        <v>0</v>
      </c>
      <c r="L17" s="5" t="e">
        <f>(V17-data!F13)*(E17+H17)</f>
        <v>#N/A</v>
      </c>
      <c r="M17" s="5" t="e">
        <f>(V17-data!F13)*(F17+I17)</f>
        <v>#N/A</v>
      </c>
      <c r="N17" s="5">
        <f>(V17-data!F13)*(G17+J17)</f>
        <v>0</v>
      </c>
      <c r="O17" s="5">
        <f>(data!F13/2)*INPUT!$F$54</f>
        <v>43452000</v>
      </c>
      <c r="P17" s="5">
        <f t="shared" si="2"/>
        <v>43452000</v>
      </c>
      <c r="Q17" s="5" t="e">
        <f t="shared" si="7"/>
        <v>#N/A</v>
      </c>
      <c r="R17" s="5" t="e">
        <f>(SUM(K17:M17)*INPUT!$E$36)+(SUM(K17:N17)*INPUT!$E$38)+((LCOE!V17-data!F14)*INPUT!$E$39)</f>
        <v>#N/A</v>
      </c>
      <c r="S17" s="5" t="e">
        <f t="shared" si="3"/>
        <v>#N/A</v>
      </c>
      <c r="T17" s="5" t="e">
        <f>SUM(K17:N17)*(INPUT!$F$40)+SUM($O17:$P17)*INPUT!$F$55</f>
        <v>#N/A</v>
      </c>
      <c r="U17" s="5" t="e">
        <f t="shared" si="4"/>
        <v>#N/A</v>
      </c>
      <c r="V17" s="5">
        <f>data!D13*1000</f>
        <v>148920000000</v>
      </c>
      <c r="W17" s="104" t="s">
        <v>78</v>
      </c>
      <c r="X17" s="105">
        <f t="shared" si="5"/>
        <v>2031</v>
      </c>
      <c r="Y17" s="121" t="e">
        <f t="shared" si="8"/>
        <v>#N/A</v>
      </c>
      <c r="Z17" s="106" t="e">
        <f>LCOElessdiscount!Z17</f>
        <v>#N/A</v>
      </c>
    </row>
    <row r="18" spans="2:26" x14ac:dyDescent="0.25">
      <c r="B18" s="3">
        <v>2032</v>
      </c>
      <c r="C18" s="4">
        <v>10</v>
      </c>
      <c r="D18" s="7">
        <f>INPUT!$F$27</f>
        <v>0</v>
      </c>
      <c r="E18" s="7">
        <f t="shared" si="6"/>
        <v>0</v>
      </c>
      <c r="F18" s="7">
        <f t="shared" si="0"/>
        <v>0</v>
      </c>
      <c r="G18" s="7">
        <f t="shared" si="1"/>
        <v>0</v>
      </c>
      <c r="H18" s="7" t="e">
        <f>H17*(1+CHOOSE(H$5,INPUT!$D71,INPUT!$E71))</f>
        <v>#N/A</v>
      </c>
      <c r="I18" s="7" t="e">
        <f>I17*(1+CHOOSE(I$5,INPUT!$D71,INPUT!$E71))</f>
        <v>#N/A</v>
      </c>
      <c r="J18" s="7">
        <f>J17*(1+CHOOSE(J$5,INPUT!$E71,INPUT!$F71))</f>
        <v>0</v>
      </c>
      <c r="K18" s="5">
        <f>(V18-data!F14)*D18</f>
        <v>0</v>
      </c>
      <c r="L18" s="5" t="e">
        <f>(V18-data!F14)*(E18+H18)</f>
        <v>#N/A</v>
      </c>
      <c r="M18" s="5" t="e">
        <f>(V18-data!F14)*(F18+I18)</f>
        <v>#N/A</v>
      </c>
      <c r="N18" s="5">
        <f>(V18-data!F14)*(G18+J18)</f>
        <v>0</v>
      </c>
      <c r="O18" s="5">
        <f>(data!F14/2)*INPUT!$F$54</f>
        <v>46008000</v>
      </c>
      <c r="P18" s="5">
        <f t="shared" si="2"/>
        <v>46008000</v>
      </c>
      <c r="Q18" s="5" t="e">
        <f t="shared" si="7"/>
        <v>#N/A</v>
      </c>
      <c r="R18" s="5" t="e">
        <f>(SUM(K18:M18)*INPUT!$E$36)+(SUM(K18:N18)*INPUT!$E$38)+((LCOE!V18-data!F15)*INPUT!$E$39)</f>
        <v>#N/A</v>
      </c>
      <c r="S18" s="5" t="e">
        <f t="shared" si="3"/>
        <v>#N/A</v>
      </c>
      <c r="T18" s="5" t="e">
        <f>SUM(K18:N18)*(INPUT!$F$40)+SUM($O18:$P18)*INPUT!$F$55</f>
        <v>#N/A</v>
      </c>
      <c r="U18" s="5" t="e">
        <f t="shared" si="4"/>
        <v>#N/A</v>
      </c>
      <c r="V18" s="5">
        <f>data!D14*1000</f>
        <v>157680000000</v>
      </c>
      <c r="W18" s="104" t="s">
        <v>79</v>
      </c>
      <c r="X18" s="105">
        <f t="shared" si="5"/>
        <v>2032</v>
      </c>
      <c r="Y18" s="121" t="e">
        <f t="shared" si="8"/>
        <v>#N/A</v>
      </c>
      <c r="Z18" s="106" t="e">
        <f>LCOElessdiscount!Z18</f>
        <v>#N/A</v>
      </c>
    </row>
    <row r="19" spans="2:26" x14ac:dyDescent="0.25">
      <c r="B19" s="3">
        <v>2033</v>
      </c>
      <c r="C19" s="4">
        <v>11</v>
      </c>
      <c r="D19" s="7">
        <f>INPUT!$F$27</f>
        <v>0</v>
      </c>
      <c r="E19" s="7">
        <f t="shared" si="6"/>
        <v>0</v>
      </c>
      <c r="F19" s="7">
        <f t="shared" si="0"/>
        <v>0</v>
      </c>
      <c r="G19" s="7">
        <f t="shared" si="1"/>
        <v>0</v>
      </c>
      <c r="H19" s="7" t="e">
        <f>H18*(1+CHOOSE(H$5,INPUT!$D72,INPUT!$E72))</f>
        <v>#N/A</v>
      </c>
      <c r="I19" s="7" t="e">
        <f>I18*(1+CHOOSE(I$5,INPUT!$D72,INPUT!$E72))</f>
        <v>#N/A</v>
      </c>
      <c r="J19" s="7">
        <f>J18*(1+CHOOSE(J$5,INPUT!$E72,INPUT!$F72))</f>
        <v>0</v>
      </c>
      <c r="K19" s="5">
        <f>(V19-data!F15)*D19</f>
        <v>0</v>
      </c>
      <c r="L19" s="5" t="e">
        <f>(V19-data!F15)*(E19+H19)</f>
        <v>#N/A</v>
      </c>
      <c r="M19" s="5" t="e">
        <f>(V19-data!F15)*(F19+I19)</f>
        <v>#N/A</v>
      </c>
      <c r="N19" s="5">
        <f>(V19-data!F15)*(G19+J19)</f>
        <v>0</v>
      </c>
      <c r="O19" s="5">
        <f>(data!F15/2)*INPUT!$F$54</f>
        <v>20448000</v>
      </c>
      <c r="P19" s="5">
        <f t="shared" ref="P19:P20" si="9">O19</f>
        <v>20448000</v>
      </c>
      <c r="Q19" s="5" t="e">
        <f t="shared" si="7"/>
        <v>#N/A</v>
      </c>
      <c r="R19" s="5" t="e">
        <f>(SUM(K19:M19)*INPUT!$E$36)+(SUM(K19:N19)*INPUT!$E$38)+((LCOE!V19-data!F16)*INPUT!$E$39)</f>
        <v>#N/A</v>
      </c>
      <c r="S19" s="5" t="e">
        <f t="shared" ref="S19:S20" si="10">Q19-R19</f>
        <v>#N/A</v>
      </c>
      <c r="T19" s="5" t="e">
        <f>SUM(K19:N19)*(INPUT!$F$40)+SUM($O19:$P19)*INPUT!$F$55</f>
        <v>#N/A</v>
      </c>
      <c r="U19" s="5" t="e">
        <f t="shared" ref="U19:U20" si="11">SUM(S19,T19)</f>
        <v>#N/A</v>
      </c>
      <c r="V19" s="5">
        <f>data!D15*1000</f>
        <v>70080000000</v>
      </c>
      <c r="W19" s="104" t="s">
        <v>118</v>
      </c>
      <c r="X19" s="105">
        <f t="shared" si="5"/>
        <v>2033</v>
      </c>
      <c r="Y19" s="121" t="e">
        <f t="shared" si="8"/>
        <v>#N/A</v>
      </c>
      <c r="Z19" s="106" t="e">
        <f>LCOElessdiscount!Z19</f>
        <v>#N/A</v>
      </c>
    </row>
    <row r="20" spans="2:26" x14ac:dyDescent="0.25">
      <c r="B20" s="3">
        <v>2034</v>
      </c>
      <c r="C20" s="4">
        <v>12</v>
      </c>
      <c r="D20" s="7">
        <f>INPUT!$F$27</f>
        <v>0</v>
      </c>
      <c r="E20" s="7">
        <f t="shared" si="6"/>
        <v>0</v>
      </c>
      <c r="F20" s="7">
        <f t="shared" si="0"/>
        <v>0</v>
      </c>
      <c r="G20" s="7">
        <f t="shared" si="1"/>
        <v>0</v>
      </c>
      <c r="H20" s="7" t="e">
        <f>H19*(1+CHOOSE(H$5,INPUT!$D73,INPUT!$E73))</f>
        <v>#N/A</v>
      </c>
      <c r="I20" s="7" t="e">
        <f>I19*(1+CHOOSE(I$5,INPUT!$D73,INPUT!$E73))</f>
        <v>#N/A</v>
      </c>
      <c r="J20" s="7">
        <f>J19*(1+CHOOSE(J$5,INPUT!$E73,INPUT!$F73))</f>
        <v>0</v>
      </c>
      <c r="K20" s="5">
        <f>(V20-data!F16)*D20</f>
        <v>0</v>
      </c>
      <c r="L20" s="5" t="e">
        <f>(V20-data!F16)*(E20+H20)</f>
        <v>#N/A</v>
      </c>
      <c r="M20" s="5" t="e">
        <f>(V20-data!F16)*(F20+I20)</f>
        <v>#N/A</v>
      </c>
      <c r="N20" s="5">
        <f>(V20-data!F16)*(G20+J20)</f>
        <v>0</v>
      </c>
      <c r="O20" s="5">
        <f>(data!F16/2)*INPUT!$F$54</f>
        <v>17892000</v>
      </c>
      <c r="P20" s="5">
        <f t="shared" si="9"/>
        <v>17892000</v>
      </c>
      <c r="Q20" s="5" t="e">
        <f t="shared" si="7"/>
        <v>#N/A</v>
      </c>
      <c r="R20" s="5" t="e">
        <f>(SUM(K20:M20)*INPUT!$E$36)+(SUM(K20:N20)*INPUT!$E$38)+((LCOE!V20-data!F17)*INPUT!$E$39)</f>
        <v>#N/A</v>
      </c>
      <c r="S20" s="5" t="e">
        <f t="shared" si="10"/>
        <v>#N/A</v>
      </c>
      <c r="T20" s="5" t="e">
        <f>SUM(K20:N20)*(INPUT!$F$40)+SUM($O20:$P20)*INPUT!$F$55</f>
        <v>#N/A</v>
      </c>
      <c r="U20" s="5" t="e">
        <f t="shared" si="11"/>
        <v>#N/A</v>
      </c>
      <c r="V20" s="5">
        <f>data!D16*1000</f>
        <v>61320000000</v>
      </c>
      <c r="W20" s="123" t="s">
        <v>119</v>
      </c>
      <c r="X20" s="124">
        <f t="shared" si="5"/>
        <v>2034</v>
      </c>
      <c r="Y20" s="125" t="e">
        <f t="shared" si="8"/>
        <v>#N/A</v>
      </c>
      <c r="Z20" s="126" t="e">
        <f>LCOElessdiscount!Z20</f>
        <v>#N/A</v>
      </c>
    </row>
    <row r="21" spans="2:26" ht="15.75" x14ac:dyDescent="0.25">
      <c r="I21" s="2"/>
      <c r="J21" s="2"/>
      <c r="K21" s="2"/>
      <c r="L21" s="2"/>
      <c r="M21" s="2"/>
      <c r="N21" s="2"/>
      <c r="S21" s="269" t="s">
        <v>26</v>
      </c>
      <c r="T21" s="270"/>
      <c r="U21" s="267" t="e">
        <f>SUM(U9:U20)/SUM(V9:V20)</f>
        <v>#N/A</v>
      </c>
      <c r="V21" s="268"/>
      <c r="W21" s="104"/>
    </row>
    <row r="22" spans="2:26" s="107" customFormat="1" ht="15" x14ac:dyDescent="0.25">
      <c r="B22" s="43"/>
      <c r="C22" s="25"/>
      <c r="D22" s="25"/>
      <c r="E22" s="25"/>
      <c r="F22" s="25"/>
      <c r="G22" s="25"/>
      <c r="H22" s="25"/>
      <c r="V22" s="108"/>
      <c r="W22" s="108"/>
    </row>
    <row r="23" spans="2:26" ht="15" x14ac:dyDescent="0.25">
      <c r="B23" s="12"/>
      <c r="C23" s="13"/>
      <c r="D23" s="13"/>
      <c r="E23" s="13"/>
      <c r="F23" s="13"/>
      <c r="G23" s="13"/>
      <c r="H23" s="13"/>
      <c r="I23" s="109"/>
      <c r="V23" s="105"/>
      <c r="W23" s="105"/>
    </row>
    <row r="24" spans="2:26" x14ac:dyDescent="0.25">
      <c r="V24" s="105"/>
      <c r="W24" s="105"/>
    </row>
    <row r="25" spans="2:26" x14ac:dyDescent="0.25">
      <c r="V25" s="105"/>
      <c r="W25" s="105"/>
    </row>
    <row r="26" spans="2:26" x14ac:dyDescent="0.25">
      <c r="V26" s="105"/>
      <c r="W26" s="105"/>
    </row>
    <row r="46" spans="21:22" x14ac:dyDescent="0.25">
      <c r="U46" s="110"/>
      <c r="V46" s="111"/>
    </row>
    <row r="50" spans="21:21" x14ac:dyDescent="0.25">
      <c r="U50" s="98">
        <v>2025</v>
      </c>
    </row>
    <row r="51" spans="21:21" x14ac:dyDescent="0.25">
      <c r="U51" s="98">
        <v>2027</v>
      </c>
    </row>
  </sheetData>
  <sheetProtection password="CE28" sheet="1" objects="1" scenarios="1"/>
  <mergeCells count="17">
    <mergeCell ref="U21:V21"/>
    <mergeCell ref="V4:V6"/>
    <mergeCell ref="U4:U6"/>
    <mergeCell ref="T4:T6"/>
    <mergeCell ref="S4:S6"/>
    <mergeCell ref="S21:T21"/>
    <mergeCell ref="M5:M6"/>
    <mergeCell ref="N5:N6"/>
    <mergeCell ref="O5:O6"/>
    <mergeCell ref="B4:Q4"/>
    <mergeCell ref="R4:R6"/>
    <mergeCell ref="B5:B6"/>
    <mergeCell ref="P5:P6"/>
    <mergeCell ref="Q5:Q6"/>
    <mergeCell ref="C5:C6"/>
    <mergeCell ref="K5:K6"/>
    <mergeCell ref="L5:L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B5:AD70"/>
  <sheetViews>
    <sheetView topLeftCell="A43" zoomScale="85" zoomScaleNormal="85" workbookViewId="0">
      <selection activeCell="E45" sqref="E45:O45"/>
    </sheetView>
  </sheetViews>
  <sheetFormatPr defaultRowHeight="14.25" x14ac:dyDescent="0.25"/>
  <cols>
    <col min="1" max="1" width="4.5703125" style="181" customWidth="1"/>
    <col min="2" max="2" width="5.28515625" style="181" bestFit="1" customWidth="1"/>
    <col min="3" max="3" width="7.5703125" style="182" customWidth="1"/>
    <col min="4" max="4" width="13.85546875" style="181" bestFit="1" customWidth="1"/>
    <col min="5" max="12" width="11.28515625" style="181" customWidth="1"/>
    <col min="13" max="13" width="14.140625" style="181" customWidth="1"/>
    <col min="14" max="14" width="11.28515625" style="181" customWidth="1"/>
    <col min="15" max="15" width="13.85546875" style="181" customWidth="1"/>
    <col min="16" max="16" width="7" style="181" customWidth="1"/>
    <col min="17" max="17" width="9.85546875" style="181" bestFit="1" customWidth="1"/>
    <col min="18" max="18" width="8" style="181" customWidth="1"/>
    <col min="19" max="16384" width="9.140625" style="181"/>
  </cols>
  <sheetData>
    <row r="5" spans="2:30" x14ac:dyDescent="0.25">
      <c r="R5" s="183" t="s">
        <v>113</v>
      </c>
    </row>
    <row r="6" spans="2:30" ht="23.25" x14ac:dyDescent="0.25">
      <c r="B6" s="271" t="s">
        <v>102</v>
      </c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</row>
    <row r="8" spans="2:30" hidden="1" x14ac:dyDescent="0.25"/>
    <row r="12" spans="2:30" ht="14.25" customHeight="1" x14ac:dyDescent="0.25">
      <c r="Q12" s="284" t="s">
        <v>148</v>
      </c>
      <c r="R12" s="284"/>
      <c r="S12" s="284"/>
      <c r="T12" s="284"/>
      <c r="U12" s="284"/>
    </row>
    <row r="13" spans="2:30" ht="15" customHeight="1" x14ac:dyDescent="0.25">
      <c r="Q13" s="284"/>
      <c r="R13" s="284"/>
      <c r="S13" s="284"/>
      <c r="T13" s="284"/>
      <c r="U13" s="284"/>
      <c r="W13" s="170"/>
      <c r="X13" s="170"/>
      <c r="Y13" s="170"/>
      <c r="Z13" s="171"/>
      <c r="AA13" s="171"/>
      <c r="AB13" s="171"/>
      <c r="AC13" s="171"/>
      <c r="AD13" s="171"/>
    </row>
    <row r="14" spans="2:30" ht="19.5" x14ac:dyDescent="0.25">
      <c r="D14" s="272" t="s">
        <v>134</v>
      </c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4"/>
      <c r="W14" s="172"/>
      <c r="X14" s="172"/>
      <c r="Y14" s="172"/>
      <c r="Z14" s="171"/>
      <c r="AA14" s="171"/>
      <c r="AB14" s="171"/>
      <c r="AC14" s="171"/>
      <c r="AD14" s="171"/>
    </row>
    <row r="15" spans="2:30" s="187" customFormat="1" ht="15" x14ac:dyDescent="0.25">
      <c r="B15" s="184"/>
      <c r="C15" s="185"/>
      <c r="D15" s="186">
        <v>2023</v>
      </c>
      <c r="E15" s="186">
        <v>2024</v>
      </c>
      <c r="F15" s="186">
        <v>2025</v>
      </c>
      <c r="G15" s="186">
        <v>2026</v>
      </c>
      <c r="H15" s="186">
        <v>2027</v>
      </c>
      <c r="I15" s="186">
        <v>2028</v>
      </c>
      <c r="J15" s="186">
        <v>2029</v>
      </c>
      <c r="K15" s="186">
        <v>2030</v>
      </c>
      <c r="L15" s="186">
        <v>2031</v>
      </c>
      <c r="M15" s="186">
        <v>2032</v>
      </c>
      <c r="N15" s="186">
        <v>2033</v>
      </c>
      <c r="O15" s="186">
        <v>2034</v>
      </c>
      <c r="W15" s="142"/>
      <c r="X15" s="142"/>
      <c r="Y15" s="142"/>
      <c r="Z15" s="171"/>
      <c r="AA15" s="171"/>
      <c r="AB15" s="171"/>
      <c r="AC15" s="171"/>
      <c r="AD15" s="171"/>
    </row>
    <row r="16" spans="2:30" ht="15.75" customHeight="1" x14ac:dyDescent="0.25">
      <c r="B16" s="188"/>
      <c r="C16" s="185" t="s">
        <v>41</v>
      </c>
      <c r="D16" s="189">
        <f>INPUT!F27</f>
        <v>0</v>
      </c>
      <c r="E16" s="286"/>
      <c r="F16" s="287"/>
      <c r="G16" s="287"/>
      <c r="H16" s="287"/>
      <c r="I16" s="287"/>
      <c r="J16" s="287"/>
      <c r="K16" s="287"/>
      <c r="L16" s="287"/>
      <c r="M16" s="287"/>
      <c r="N16" s="287"/>
      <c r="O16" s="288"/>
      <c r="W16" s="142"/>
      <c r="X16" s="142"/>
      <c r="Y16" s="142"/>
      <c r="Z16" s="171"/>
      <c r="AA16" s="171"/>
      <c r="AB16" s="171"/>
      <c r="AC16" s="171"/>
      <c r="AD16" s="171"/>
    </row>
    <row r="17" spans="2:30" ht="15.75" customHeight="1" x14ac:dyDescent="0.25">
      <c r="B17" s="188"/>
      <c r="C17" s="185" t="s">
        <v>42</v>
      </c>
      <c r="D17" s="189">
        <f>INPUT!F28</f>
        <v>0</v>
      </c>
      <c r="E17" s="289"/>
      <c r="F17" s="290"/>
      <c r="G17" s="290"/>
      <c r="H17" s="290"/>
      <c r="I17" s="290"/>
      <c r="J17" s="290"/>
      <c r="K17" s="290"/>
      <c r="L17" s="290"/>
      <c r="M17" s="290"/>
      <c r="N17" s="290"/>
      <c r="O17" s="291"/>
      <c r="W17" s="171"/>
      <c r="X17" s="171"/>
      <c r="Y17" s="171"/>
      <c r="Z17" s="171"/>
      <c r="AA17" s="171"/>
      <c r="AB17" s="171"/>
      <c r="AC17" s="171"/>
      <c r="AD17" s="171"/>
    </row>
    <row r="18" spans="2:30" ht="15.75" customHeight="1" x14ac:dyDescent="0.25">
      <c r="B18" s="188"/>
      <c r="C18" s="185" t="s">
        <v>43</v>
      </c>
      <c r="D18" s="189">
        <f>INPUT!F29</f>
        <v>0</v>
      </c>
      <c r="E18" s="289"/>
      <c r="F18" s="290"/>
      <c r="G18" s="290"/>
      <c r="H18" s="290"/>
      <c r="I18" s="290"/>
      <c r="J18" s="290"/>
      <c r="K18" s="290"/>
      <c r="L18" s="290"/>
      <c r="M18" s="290"/>
      <c r="N18" s="290"/>
      <c r="O18" s="291"/>
      <c r="W18" s="173" t="s">
        <v>137</v>
      </c>
      <c r="X18" s="174"/>
      <c r="Y18" s="174"/>
      <c r="Z18" s="174"/>
      <c r="AA18" s="174"/>
      <c r="AB18" s="174"/>
      <c r="AC18" s="174"/>
      <c r="AD18" s="174"/>
    </row>
    <row r="19" spans="2:30" ht="15.75" hidden="1" customHeight="1" x14ac:dyDescent="0.25">
      <c r="B19" s="188"/>
      <c r="C19" s="185" t="s">
        <v>82</v>
      </c>
      <c r="D19" s="189">
        <f>INPUT!F30</f>
        <v>0</v>
      </c>
      <c r="E19" s="292"/>
      <c r="F19" s="293"/>
      <c r="G19" s="293"/>
      <c r="H19" s="293"/>
      <c r="I19" s="293"/>
      <c r="J19" s="293"/>
      <c r="K19" s="293"/>
      <c r="L19" s="293"/>
      <c r="M19" s="293"/>
      <c r="N19" s="293"/>
      <c r="O19" s="294"/>
      <c r="W19" s="174" t="s">
        <v>138</v>
      </c>
      <c r="X19" s="174"/>
      <c r="Y19" s="174"/>
      <c r="Z19" s="174"/>
      <c r="AA19" s="174"/>
      <c r="AB19" s="174"/>
      <c r="AC19" s="174"/>
      <c r="AD19" s="174"/>
    </row>
    <row r="20" spans="2:30" ht="18" x14ac:dyDescent="0.25">
      <c r="B20" s="283" t="s">
        <v>83</v>
      </c>
      <c r="C20" s="166">
        <v>1</v>
      </c>
      <c r="D20" s="168" t="e">
        <f>LCOE!Y9</f>
        <v>#N/A</v>
      </c>
      <c r="E20" s="168" t="e">
        <f>LCOE!Y10</f>
        <v>#N/A</v>
      </c>
      <c r="F20" s="168" t="e">
        <f>LCOE!Y11</f>
        <v>#N/A</v>
      </c>
      <c r="G20" s="168" t="e">
        <f>LCOE!Y12</f>
        <v>#N/A</v>
      </c>
      <c r="H20" s="168" t="e">
        <f>LCOE!Y13</f>
        <v>#N/A</v>
      </c>
      <c r="I20" s="168" t="e">
        <f>LCOE!Y14</f>
        <v>#N/A</v>
      </c>
      <c r="J20" s="168" t="e">
        <f>LCOE!Y15</f>
        <v>#N/A</v>
      </c>
      <c r="K20" s="168" t="e">
        <f>LCOE!Y16</f>
        <v>#N/A</v>
      </c>
      <c r="L20" s="168" t="e">
        <f>LCOE!Y17</f>
        <v>#N/A</v>
      </c>
      <c r="M20" s="168" t="e">
        <f>LCOE!Y18</f>
        <v>#N/A</v>
      </c>
      <c r="N20" s="168" t="e">
        <f>LCOE!Y19</f>
        <v>#N/A</v>
      </c>
      <c r="O20" s="168" t="e">
        <f>LCOE!Y20</f>
        <v>#N/A</v>
      </c>
      <c r="P20" s="190" t="s">
        <v>1</v>
      </c>
      <c r="Q20" s="169" t="e">
        <f>LCOE!U21</f>
        <v>#N/A</v>
      </c>
      <c r="W20" s="174" t="s">
        <v>138</v>
      </c>
      <c r="AD20" s="174"/>
    </row>
    <row r="21" spans="2:30" ht="18" x14ac:dyDescent="0.25">
      <c r="B21" s="283"/>
      <c r="C21" s="166">
        <v>0.9</v>
      </c>
      <c r="D21" s="167" t="e">
        <f>D20/$C$21</f>
        <v>#N/A</v>
      </c>
      <c r="E21" s="167" t="e">
        <f t="shared" ref="E21:O21" si="0">E20/$C$21</f>
        <v>#N/A</v>
      </c>
      <c r="F21" s="167" t="e">
        <f t="shared" si="0"/>
        <v>#N/A</v>
      </c>
      <c r="G21" s="167" t="e">
        <f t="shared" si="0"/>
        <v>#N/A</v>
      </c>
      <c r="H21" s="167" t="e">
        <f t="shared" si="0"/>
        <v>#N/A</v>
      </c>
      <c r="I21" s="167" t="e">
        <f t="shared" si="0"/>
        <v>#N/A</v>
      </c>
      <c r="J21" s="167" t="e">
        <f t="shared" si="0"/>
        <v>#N/A</v>
      </c>
      <c r="K21" s="167" t="e">
        <f t="shared" si="0"/>
        <v>#N/A</v>
      </c>
      <c r="L21" s="167" t="e">
        <f t="shared" si="0"/>
        <v>#N/A</v>
      </c>
      <c r="M21" s="167" t="e">
        <f t="shared" si="0"/>
        <v>#N/A</v>
      </c>
      <c r="N21" s="167" t="e">
        <f t="shared" si="0"/>
        <v>#N/A</v>
      </c>
      <c r="O21" s="167" t="e">
        <f t="shared" si="0"/>
        <v>#N/A</v>
      </c>
      <c r="P21" s="190"/>
      <c r="Q21" s="191"/>
      <c r="W21" s="174" t="s">
        <v>111</v>
      </c>
      <c r="X21" s="174"/>
      <c r="Y21" s="174"/>
      <c r="Z21" s="174"/>
      <c r="AA21" s="174"/>
      <c r="AB21" s="174"/>
      <c r="AC21" s="174"/>
      <c r="AD21" s="174"/>
    </row>
    <row r="22" spans="2:30" ht="18" x14ac:dyDescent="0.25">
      <c r="B22" s="283"/>
      <c r="C22" s="166">
        <v>0.8</v>
      </c>
      <c r="D22" s="167" t="e">
        <f>D20/$C$22</f>
        <v>#N/A</v>
      </c>
      <c r="E22" s="167" t="e">
        <f t="shared" ref="E22:O22" si="1">E20/$C$22</f>
        <v>#N/A</v>
      </c>
      <c r="F22" s="167" t="e">
        <f t="shared" si="1"/>
        <v>#N/A</v>
      </c>
      <c r="G22" s="167" t="e">
        <f t="shared" si="1"/>
        <v>#N/A</v>
      </c>
      <c r="H22" s="167" t="e">
        <f t="shared" si="1"/>
        <v>#N/A</v>
      </c>
      <c r="I22" s="167" t="e">
        <f t="shared" si="1"/>
        <v>#N/A</v>
      </c>
      <c r="J22" s="167" t="e">
        <f t="shared" si="1"/>
        <v>#N/A</v>
      </c>
      <c r="K22" s="167" t="e">
        <f t="shared" si="1"/>
        <v>#N/A</v>
      </c>
      <c r="L22" s="167" t="e">
        <f t="shared" si="1"/>
        <v>#N/A</v>
      </c>
      <c r="M22" s="167" t="e">
        <f t="shared" si="1"/>
        <v>#N/A</v>
      </c>
      <c r="N22" s="167" t="e">
        <f t="shared" si="1"/>
        <v>#N/A</v>
      </c>
      <c r="O22" s="167" t="e">
        <f t="shared" si="1"/>
        <v>#N/A</v>
      </c>
      <c r="P22" s="190"/>
      <c r="Q22" s="191"/>
      <c r="W22" s="174" t="s">
        <v>116</v>
      </c>
      <c r="X22" s="174"/>
      <c r="Y22" s="174"/>
      <c r="Z22" s="174"/>
      <c r="AA22" s="174"/>
      <c r="AB22" s="174"/>
      <c r="AC22" s="174"/>
      <c r="AD22" s="174"/>
    </row>
    <row r="23" spans="2:30" ht="18" x14ac:dyDescent="0.25">
      <c r="B23" s="283"/>
      <c r="C23" s="166">
        <v>0.7</v>
      </c>
      <c r="D23" s="167" t="e">
        <f>D20/$C$23</f>
        <v>#N/A</v>
      </c>
      <c r="E23" s="167" t="e">
        <f t="shared" ref="E23:O23" si="2">E20/$C$23</f>
        <v>#N/A</v>
      </c>
      <c r="F23" s="167" t="e">
        <f t="shared" si="2"/>
        <v>#N/A</v>
      </c>
      <c r="G23" s="167" t="e">
        <f t="shared" si="2"/>
        <v>#N/A</v>
      </c>
      <c r="H23" s="167" t="e">
        <f t="shared" si="2"/>
        <v>#N/A</v>
      </c>
      <c r="I23" s="167" t="e">
        <f t="shared" si="2"/>
        <v>#N/A</v>
      </c>
      <c r="J23" s="167" t="e">
        <f t="shared" si="2"/>
        <v>#N/A</v>
      </c>
      <c r="K23" s="167" t="e">
        <f t="shared" si="2"/>
        <v>#N/A</v>
      </c>
      <c r="L23" s="167" t="e">
        <f t="shared" si="2"/>
        <v>#N/A</v>
      </c>
      <c r="M23" s="167" t="e">
        <f t="shared" si="2"/>
        <v>#N/A</v>
      </c>
      <c r="N23" s="167" t="e">
        <f t="shared" si="2"/>
        <v>#N/A</v>
      </c>
      <c r="O23" s="167" t="e">
        <f t="shared" si="2"/>
        <v>#N/A</v>
      </c>
      <c r="P23" s="190"/>
      <c r="Q23" s="191"/>
      <c r="W23" s="174" t="s">
        <v>112</v>
      </c>
      <c r="X23" s="174"/>
      <c r="Y23" s="174"/>
      <c r="Z23" s="174"/>
      <c r="AA23" s="174"/>
      <c r="AB23" s="174"/>
      <c r="AC23" s="174"/>
      <c r="AD23" s="174"/>
    </row>
    <row r="24" spans="2:30" ht="15" x14ac:dyDescent="0.25">
      <c r="W24" s="174" t="s">
        <v>139</v>
      </c>
      <c r="X24" s="174"/>
      <c r="Y24" s="174"/>
      <c r="Z24" s="174"/>
      <c r="AA24" s="174"/>
      <c r="AB24" s="174"/>
      <c r="AC24" s="174"/>
      <c r="AD24" s="174"/>
    </row>
    <row r="25" spans="2:30" ht="19.5" x14ac:dyDescent="0.25">
      <c r="D25" s="275" t="s">
        <v>135</v>
      </c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7"/>
      <c r="W25" s="174"/>
      <c r="X25" s="174"/>
      <c r="Y25" s="174"/>
      <c r="Z25" s="174"/>
      <c r="AA25" s="174"/>
      <c r="AB25" s="174"/>
      <c r="AC25" s="174"/>
      <c r="AD25" s="174"/>
    </row>
    <row r="26" spans="2:30" ht="15" x14ac:dyDescent="0.25">
      <c r="C26" s="185"/>
      <c r="D26" s="186">
        <v>2023</v>
      </c>
      <c r="E26" s="186">
        <v>2024</v>
      </c>
      <c r="F26" s="186">
        <v>2025</v>
      </c>
      <c r="G26" s="186">
        <v>2026</v>
      </c>
      <c r="H26" s="186">
        <v>2027</v>
      </c>
      <c r="I26" s="186">
        <v>2028</v>
      </c>
      <c r="J26" s="186">
        <v>2029</v>
      </c>
      <c r="K26" s="186">
        <v>2030</v>
      </c>
      <c r="L26" s="186">
        <v>2031</v>
      </c>
      <c r="M26" s="186">
        <v>2032</v>
      </c>
      <c r="N26" s="186">
        <v>2033</v>
      </c>
      <c r="O26" s="186">
        <v>2034</v>
      </c>
      <c r="W26" s="175" t="s">
        <v>140</v>
      </c>
      <c r="X26" s="174"/>
      <c r="Y26" s="174"/>
      <c r="Z26" s="174"/>
      <c r="AA26" s="174"/>
      <c r="AB26" s="174"/>
      <c r="AC26" s="174"/>
      <c r="AD26" s="174"/>
    </row>
    <row r="27" spans="2:30" ht="15.75" customHeight="1" x14ac:dyDescent="0.25">
      <c r="C27" s="185" t="s">
        <v>41</v>
      </c>
      <c r="D27" s="189"/>
      <c r="E27" s="286"/>
      <c r="F27" s="287"/>
      <c r="G27" s="287"/>
      <c r="H27" s="287"/>
      <c r="I27" s="287"/>
      <c r="J27" s="287"/>
      <c r="K27" s="287"/>
      <c r="L27" s="287"/>
      <c r="M27" s="287"/>
      <c r="N27" s="287"/>
      <c r="O27" s="288"/>
      <c r="W27" s="174" t="s">
        <v>141</v>
      </c>
      <c r="X27" s="174"/>
      <c r="Y27" s="174"/>
      <c r="Z27" s="174"/>
      <c r="AA27" s="174"/>
      <c r="AB27" s="174"/>
      <c r="AC27" s="174"/>
      <c r="AD27" s="174"/>
    </row>
    <row r="28" spans="2:30" ht="15.75" customHeight="1" x14ac:dyDescent="0.25">
      <c r="C28" s="185" t="s">
        <v>42</v>
      </c>
      <c r="D28" s="189"/>
      <c r="E28" s="289"/>
      <c r="F28" s="290"/>
      <c r="G28" s="290"/>
      <c r="H28" s="290"/>
      <c r="I28" s="290"/>
      <c r="J28" s="290"/>
      <c r="K28" s="290"/>
      <c r="L28" s="290"/>
      <c r="M28" s="290"/>
      <c r="N28" s="290"/>
      <c r="O28" s="291"/>
      <c r="W28" s="174" t="s">
        <v>111</v>
      </c>
      <c r="X28" s="174"/>
      <c r="Y28" s="174"/>
      <c r="Z28" s="174"/>
      <c r="AA28" s="174"/>
      <c r="AB28" s="174"/>
      <c r="AC28" s="174"/>
      <c r="AD28" s="174"/>
    </row>
    <row r="29" spans="2:30" ht="15.75" customHeight="1" x14ac:dyDescent="0.25">
      <c r="C29" s="185" t="s">
        <v>43</v>
      </c>
      <c r="D29" s="189"/>
      <c r="E29" s="289"/>
      <c r="F29" s="290"/>
      <c r="G29" s="290"/>
      <c r="H29" s="290"/>
      <c r="I29" s="290"/>
      <c r="J29" s="290"/>
      <c r="K29" s="290"/>
      <c r="L29" s="290"/>
      <c r="M29" s="290"/>
      <c r="N29" s="290"/>
      <c r="O29" s="291"/>
      <c r="W29" s="174" t="s">
        <v>116</v>
      </c>
      <c r="X29" s="174"/>
      <c r="Y29" s="174"/>
      <c r="Z29" s="174"/>
      <c r="AA29" s="174"/>
      <c r="AB29" s="174"/>
      <c r="AC29" s="174"/>
      <c r="AD29" s="174"/>
    </row>
    <row r="30" spans="2:30" ht="15.75" hidden="1" customHeight="1" x14ac:dyDescent="0.25">
      <c r="C30" s="185" t="s">
        <v>82</v>
      </c>
      <c r="D30" s="189">
        <f>D19</f>
        <v>0</v>
      </c>
      <c r="E30" s="289"/>
      <c r="F30" s="290"/>
      <c r="G30" s="290"/>
      <c r="H30" s="290"/>
      <c r="I30" s="290"/>
      <c r="J30" s="290"/>
      <c r="K30" s="290"/>
      <c r="L30" s="290"/>
      <c r="M30" s="290"/>
      <c r="N30" s="290"/>
      <c r="O30" s="291"/>
      <c r="W30" s="174" t="s">
        <v>112</v>
      </c>
      <c r="X30" s="174"/>
      <c r="Y30" s="174"/>
      <c r="Z30" s="174"/>
      <c r="AA30" s="174"/>
      <c r="AB30" s="174"/>
      <c r="AC30" s="174"/>
      <c r="AD30" s="174"/>
    </row>
    <row r="31" spans="2:30" ht="18" x14ac:dyDescent="0.25">
      <c r="B31" s="283" t="s">
        <v>83</v>
      </c>
      <c r="C31" s="166">
        <v>1</v>
      </c>
      <c r="D31" s="168" t="e">
        <f>LCOE!Z9</f>
        <v>#N/A</v>
      </c>
      <c r="E31" s="168" t="e">
        <f>LCOE!Z10</f>
        <v>#N/A</v>
      </c>
      <c r="F31" s="168" t="e">
        <f>LCOE!Z11</f>
        <v>#N/A</v>
      </c>
      <c r="G31" s="168" t="e">
        <f>LCOE!Z12</f>
        <v>#N/A</v>
      </c>
      <c r="H31" s="168" t="e">
        <f>LCOE!Z13</f>
        <v>#N/A</v>
      </c>
      <c r="I31" s="168" t="e">
        <f>LCOE!Z14</f>
        <v>#N/A</v>
      </c>
      <c r="J31" s="168" t="e">
        <f>LCOE!Z15</f>
        <v>#N/A</v>
      </c>
      <c r="K31" s="168" t="e">
        <f>LCOE!Z16</f>
        <v>#N/A</v>
      </c>
      <c r="L31" s="168" t="e">
        <f>LCOE!Z17</f>
        <v>#N/A</v>
      </c>
      <c r="M31" s="168" t="e">
        <f>LCOE!Z18</f>
        <v>#N/A</v>
      </c>
      <c r="N31" s="168" t="e">
        <f>LCOE!Z19</f>
        <v>#N/A</v>
      </c>
      <c r="O31" s="168" t="e">
        <f>LCOE!Z20</f>
        <v>#N/A</v>
      </c>
      <c r="P31" s="192" t="s">
        <v>1</v>
      </c>
      <c r="Q31" s="169" t="e">
        <f>LCOElessdiscount!V21</f>
        <v>#N/A</v>
      </c>
      <c r="W31" s="174" t="s">
        <v>142</v>
      </c>
      <c r="X31" s="174"/>
      <c r="Y31" s="174"/>
      <c r="Z31" s="174"/>
      <c r="AA31" s="174"/>
      <c r="AB31" s="174"/>
      <c r="AC31" s="174"/>
      <c r="AD31" s="174"/>
    </row>
    <row r="32" spans="2:30" ht="18" x14ac:dyDescent="0.25">
      <c r="B32" s="283"/>
      <c r="C32" s="166">
        <v>0.9</v>
      </c>
      <c r="D32" s="167" t="e">
        <f>D31/$C$32</f>
        <v>#N/A</v>
      </c>
      <c r="E32" s="167" t="e">
        <f t="shared" ref="E32:O32" si="3">E31/$C$32</f>
        <v>#N/A</v>
      </c>
      <c r="F32" s="167" t="e">
        <f t="shared" si="3"/>
        <v>#N/A</v>
      </c>
      <c r="G32" s="167" t="e">
        <f t="shared" si="3"/>
        <v>#N/A</v>
      </c>
      <c r="H32" s="167" t="e">
        <f t="shared" si="3"/>
        <v>#N/A</v>
      </c>
      <c r="I32" s="167" t="e">
        <f t="shared" si="3"/>
        <v>#N/A</v>
      </c>
      <c r="J32" s="167" t="e">
        <f t="shared" si="3"/>
        <v>#N/A</v>
      </c>
      <c r="K32" s="167" t="e">
        <f t="shared" si="3"/>
        <v>#N/A</v>
      </c>
      <c r="L32" s="167" t="e">
        <f t="shared" si="3"/>
        <v>#N/A</v>
      </c>
      <c r="M32" s="167" t="e">
        <f t="shared" si="3"/>
        <v>#N/A</v>
      </c>
      <c r="N32" s="167" t="e">
        <f t="shared" si="3"/>
        <v>#N/A</v>
      </c>
      <c r="O32" s="167" t="e">
        <f t="shared" si="3"/>
        <v>#N/A</v>
      </c>
      <c r="P32" s="192"/>
      <c r="Q32" s="191"/>
    </row>
    <row r="33" spans="2:18" ht="18" x14ac:dyDescent="0.25">
      <c r="B33" s="283"/>
      <c r="C33" s="166">
        <v>0.8</v>
      </c>
      <c r="D33" s="167" t="e">
        <f>D31/$C$33</f>
        <v>#N/A</v>
      </c>
      <c r="E33" s="167" t="e">
        <f t="shared" ref="E33:O33" si="4">E31/$C$33</f>
        <v>#N/A</v>
      </c>
      <c r="F33" s="167" t="e">
        <f t="shared" si="4"/>
        <v>#N/A</v>
      </c>
      <c r="G33" s="167" t="e">
        <f t="shared" si="4"/>
        <v>#N/A</v>
      </c>
      <c r="H33" s="167" t="e">
        <f t="shared" si="4"/>
        <v>#N/A</v>
      </c>
      <c r="I33" s="167" t="e">
        <f t="shared" si="4"/>
        <v>#N/A</v>
      </c>
      <c r="J33" s="167" t="e">
        <f t="shared" si="4"/>
        <v>#N/A</v>
      </c>
      <c r="K33" s="167" t="e">
        <f t="shared" si="4"/>
        <v>#N/A</v>
      </c>
      <c r="L33" s="167" t="e">
        <f t="shared" si="4"/>
        <v>#N/A</v>
      </c>
      <c r="M33" s="167" t="e">
        <f t="shared" si="4"/>
        <v>#N/A</v>
      </c>
      <c r="N33" s="167" t="e">
        <f t="shared" si="4"/>
        <v>#N/A</v>
      </c>
      <c r="O33" s="167" t="e">
        <f t="shared" si="4"/>
        <v>#N/A</v>
      </c>
      <c r="P33" s="192"/>
      <c r="Q33" s="191"/>
    </row>
    <row r="34" spans="2:18" ht="18" x14ac:dyDescent="0.25">
      <c r="B34" s="283"/>
      <c r="C34" s="166">
        <v>0.7</v>
      </c>
      <c r="D34" s="167" t="e">
        <f>D31/$C$34</f>
        <v>#N/A</v>
      </c>
      <c r="E34" s="167" t="e">
        <f t="shared" ref="E34:O34" si="5">E31/$C$34</f>
        <v>#N/A</v>
      </c>
      <c r="F34" s="167" t="e">
        <f t="shared" si="5"/>
        <v>#N/A</v>
      </c>
      <c r="G34" s="167" t="e">
        <f t="shared" si="5"/>
        <v>#N/A</v>
      </c>
      <c r="H34" s="167" t="e">
        <f t="shared" si="5"/>
        <v>#N/A</v>
      </c>
      <c r="I34" s="167" t="e">
        <f t="shared" si="5"/>
        <v>#N/A</v>
      </c>
      <c r="J34" s="167" t="e">
        <f t="shared" si="5"/>
        <v>#N/A</v>
      </c>
      <c r="K34" s="167" t="e">
        <f t="shared" si="5"/>
        <v>#N/A</v>
      </c>
      <c r="L34" s="167" t="e">
        <f t="shared" si="5"/>
        <v>#N/A</v>
      </c>
      <c r="M34" s="167" t="e">
        <f t="shared" si="5"/>
        <v>#N/A</v>
      </c>
      <c r="N34" s="167" t="e">
        <f t="shared" si="5"/>
        <v>#N/A</v>
      </c>
      <c r="O34" s="167" t="e">
        <f t="shared" si="5"/>
        <v>#N/A</v>
      </c>
      <c r="P34" s="192"/>
      <c r="Q34" s="191"/>
    </row>
    <row r="36" spans="2:18" x14ac:dyDescent="0.25">
      <c r="B36" s="193"/>
      <c r="C36" s="194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</row>
    <row r="37" spans="2:18" x14ac:dyDescent="0.25">
      <c r="B37" s="193"/>
      <c r="C37" s="297" t="s">
        <v>96</v>
      </c>
      <c r="D37" s="297"/>
      <c r="E37" s="297"/>
      <c r="F37" s="297"/>
      <c r="G37" s="297"/>
      <c r="H37" s="297"/>
      <c r="I37" s="297"/>
      <c r="J37" s="297"/>
      <c r="K37" s="297"/>
      <c r="L37" s="297"/>
      <c r="M37" s="195" t="s">
        <v>103</v>
      </c>
      <c r="N37" s="217"/>
      <c r="O37" s="193"/>
      <c r="P37" s="193"/>
      <c r="Q37" s="193"/>
      <c r="R37" s="193"/>
    </row>
    <row r="38" spans="2:18" x14ac:dyDescent="0.25">
      <c r="B38" s="193"/>
      <c r="C38" s="194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</row>
    <row r="39" spans="2:18" ht="19.5" x14ac:dyDescent="0.25">
      <c r="B39" s="193"/>
      <c r="C39" s="194"/>
      <c r="D39" s="278" t="s">
        <v>136</v>
      </c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80"/>
      <c r="P39" s="193"/>
      <c r="Q39" s="193"/>
      <c r="R39" s="193"/>
    </row>
    <row r="40" spans="2:18" ht="15" x14ac:dyDescent="0.25">
      <c r="B40" s="193"/>
      <c r="C40" s="196"/>
      <c r="D40" s="197">
        <v>2023</v>
      </c>
      <c r="E40" s="197">
        <v>2024</v>
      </c>
      <c r="F40" s="197">
        <v>2025</v>
      </c>
      <c r="G40" s="197">
        <v>2026</v>
      </c>
      <c r="H40" s="197">
        <v>2027</v>
      </c>
      <c r="I40" s="197">
        <v>2028</v>
      </c>
      <c r="J40" s="197">
        <v>2029</v>
      </c>
      <c r="K40" s="197">
        <v>2030</v>
      </c>
      <c r="L40" s="197">
        <v>2031</v>
      </c>
      <c r="M40" s="197">
        <v>2032</v>
      </c>
      <c r="N40" s="197">
        <v>2033</v>
      </c>
      <c r="O40" s="197">
        <v>2034</v>
      </c>
      <c r="P40" s="193"/>
      <c r="Q40" s="193"/>
      <c r="R40" s="193"/>
    </row>
    <row r="41" spans="2:18" ht="14.25" customHeight="1" x14ac:dyDescent="0.25">
      <c r="B41" s="193"/>
      <c r="C41" s="196" t="s">
        <v>41</v>
      </c>
      <c r="D41" s="47"/>
      <c r="E41" s="295"/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193"/>
      <c r="Q41" s="193"/>
      <c r="R41" s="193"/>
    </row>
    <row r="42" spans="2:18" ht="14.25" customHeight="1" x14ac:dyDescent="0.25">
      <c r="B42" s="193"/>
      <c r="C42" s="196" t="s">
        <v>42</v>
      </c>
      <c r="D42" s="47"/>
      <c r="E42" s="296"/>
      <c r="F42" s="296"/>
      <c r="G42" s="296"/>
      <c r="H42" s="296"/>
      <c r="I42" s="296"/>
      <c r="J42" s="296"/>
      <c r="K42" s="296"/>
      <c r="L42" s="296"/>
      <c r="M42" s="296"/>
      <c r="N42" s="296"/>
      <c r="O42" s="296"/>
      <c r="P42" s="193"/>
      <c r="Q42" s="193"/>
      <c r="R42" s="193"/>
    </row>
    <row r="43" spans="2:18" ht="14.25" customHeight="1" x14ac:dyDescent="0.25">
      <c r="B43" s="193"/>
      <c r="C43" s="196" t="s">
        <v>43</v>
      </c>
      <c r="D43" s="47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193"/>
      <c r="Q43" s="193"/>
      <c r="R43" s="193"/>
    </row>
    <row r="44" spans="2:18" ht="14.25" hidden="1" customHeight="1" x14ac:dyDescent="0.25">
      <c r="B44" s="193"/>
      <c r="C44" s="196" t="s">
        <v>82</v>
      </c>
      <c r="D44" s="20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193"/>
      <c r="Q44" s="193"/>
      <c r="R44" s="193"/>
    </row>
    <row r="45" spans="2:18" ht="18.75" customHeight="1" x14ac:dyDescent="0.25">
      <c r="B45" s="283" t="s">
        <v>83</v>
      </c>
      <c r="C45" s="166">
        <v>1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198" t="s">
        <v>1</v>
      </c>
      <c r="Q45" s="169">
        <f>SUMPRODUCT(D45:O45,D52:O52)/SUM(D52:O52)</f>
        <v>0</v>
      </c>
      <c r="R45" s="199" t="e">
        <f>IF(Q45=Q20,"correct","W")</f>
        <v>#N/A</v>
      </c>
    </row>
    <row r="46" spans="2:18" ht="18.75" customHeight="1" x14ac:dyDescent="0.25">
      <c r="B46" s="283"/>
      <c r="C46" s="166">
        <v>0.9</v>
      </c>
      <c r="D46" s="167">
        <f>D45/$C$46</f>
        <v>0</v>
      </c>
      <c r="E46" s="167">
        <f t="shared" ref="E46:O46" si="6">E45/$C$46</f>
        <v>0</v>
      </c>
      <c r="F46" s="167">
        <f t="shared" si="6"/>
        <v>0</v>
      </c>
      <c r="G46" s="167">
        <f t="shared" si="6"/>
        <v>0</v>
      </c>
      <c r="H46" s="167">
        <f t="shared" si="6"/>
        <v>0</v>
      </c>
      <c r="I46" s="167">
        <f t="shared" si="6"/>
        <v>0</v>
      </c>
      <c r="J46" s="167">
        <f t="shared" si="6"/>
        <v>0</v>
      </c>
      <c r="K46" s="167">
        <f t="shared" si="6"/>
        <v>0</v>
      </c>
      <c r="L46" s="167">
        <f t="shared" si="6"/>
        <v>0</v>
      </c>
      <c r="M46" s="167">
        <f t="shared" si="6"/>
        <v>0</v>
      </c>
      <c r="N46" s="167">
        <f t="shared" si="6"/>
        <v>0</v>
      </c>
      <c r="O46" s="167">
        <f t="shared" si="6"/>
        <v>0</v>
      </c>
      <c r="P46" s="198"/>
      <c r="Q46" s="199"/>
      <c r="R46" s="199"/>
    </row>
    <row r="47" spans="2:18" ht="18.75" customHeight="1" x14ac:dyDescent="0.25">
      <c r="B47" s="283"/>
      <c r="C47" s="166">
        <v>0.8</v>
      </c>
      <c r="D47" s="167">
        <f>D45/$C$47</f>
        <v>0</v>
      </c>
      <c r="E47" s="167">
        <f t="shared" ref="E47:O47" si="7">E45/$C$47</f>
        <v>0</v>
      </c>
      <c r="F47" s="167">
        <f t="shared" si="7"/>
        <v>0</v>
      </c>
      <c r="G47" s="167">
        <f t="shared" si="7"/>
        <v>0</v>
      </c>
      <c r="H47" s="167">
        <f t="shared" si="7"/>
        <v>0</v>
      </c>
      <c r="I47" s="167">
        <f t="shared" si="7"/>
        <v>0</v>
      </c>
      <c r="J47" s="167">
        <f t="shared" si="7"/>
        <v>0</v>
      </c>
      <c r="K47" s="167">
        <f t="shared" si="7"/>
        <v>0</v>
      </c>
      <c r="L47" s="167">
        <f t="shared" si="7"/>
        <v>0</v>
      </c>
      <c r="M47" s="167">
        <f t="shared" si="7"/>
        <v>0</v>
      </c>
      <c r="N47" s="167">
        <f t="shared" si="7"/>
        <v>0</v>
      </c>
      <c r="O47" s="167">
        <f t="shared" si="7"/>
        <v>0</v>
      </c>
      <c r="P47" s="198"/>
      <c r="Q47" s="199"/>
      <c r="R47" s="199"/>
    </row>
    <row r="48" spans="2:18" ht="18.75" customHeight="1" x14ac:dyDescent="0.25">
      <c r="B48" s="283"/>
      <c r="C48" s="166">
        <v>0.7</v>
      </c>
      <c r="D48" s="167">
        <f>D45/$C$48</f>
        <v>0</v>
      </c>
      <c r="E48" s="167">
        <f t="shared" ref="E48:O48" si="8">E45/$C$48</f>
        <v>0</v>
      </c>
      <c r="F48" s="167">
        <f t="shared" si="8"/>
        <v>0</v>
      </c>
      <c r="G48" s="167">
        <f t="shared" si="8"/>
        <v>0</v>
      </c>
      <c r="H48" s="167">
        <f t="shared" si="8"/>
        <v>0</v>
      </c>
      <c r="I48" s="167">
        <f t="shared" si="8"/>
        <v>0</v>
      </c>
      <c r="J48" s="167">
        <f t="shared" si="8"/>
        <v>0</v>
      </c>
      <c r="K48" s="167">
        <f t="shared" si="8"/>
        <v>0</v>
      </c>
      <c r="L48" s="167">
        <f t="shared" si="8"/>
        <v>0</v>
      </c>
      <c r="M48" s="167">
        <f t="shared" si="8"/>
        <v>0</v>
      </c>
      <c r="N48" s="167">
        <f t="shared" si="8"/>
        <v>0</v>
      </c>
      <c r="O48" s="167">
        <f t="shared" si="8"/>
        <v>0</v>
      </c>
      <c r="P48" s="198"/>
      <c r="Q48" s="199"/>
      <c r="R48" s="199"/>
    </row>
    <row r="49" spans="2:18" ht="18.75" hidden="1" customHeight="1" x14ac:dyDescent="0.25">
      <c r="B49" s="193"/>
      <c r="C49" s="200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198"/>
      <c r="Q49" s="176"/>
      <c r="R49" s="199"/>
    </row>
    <row r="50" spans="2:18" hidden="1" x14ac:dyDescent="0.25">
      <c r="B50" s="193"/>
      <c r="C50" s="194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</row>
    <row r="52" spans="2:18" hidden="1" x14ac:dyDescent="0.25">
      <c r="D52" s="202">
        <v>26280000000</v>
      </c>
      <c r="E52" s="202">
        <v>52560000000</v>
      </c>
      <c r="F52" s="202">
        <v>87600000000</v>
      </c>
      <c r="G52" s="202">
        <v>105120000000</v>
      </c>
      <c r="H52" s="202">
        <v>131400000000</v>
      </c>
      <c r="I52" s="202">
        <v>140160000000</v>
      </c>
      <c r="J52" s="202">
        <v>148920000000</v>
      </c>
      <c r="K52" s="202">
        <v>148920000000</v>
      </c>
      <c r="L52" s="202">
        <v>148920000000</v>
      </c>
      <c r="M52" s="202">
        <v>157680000000</v>
      </c>
      <c r="N52" s="202">
        <v>70080000000</v>
      </c>
      <c r="O52" s="202">
        <v>61320000000</v>
      </c>
    </row>
    <row r="53" spans="2:18" x14ac:dyDescent="0.25">
      <c r="D53" s="282" t="s">
        <v>114</v>
      </c>
      <c r="E53" s="282"/>
      <c r="F53" s="282"/>
      <c r="G53" s="282"/>
      <c r="H53" s="282"/>
      <c r="I53" s="282"/>
      <c r="J53" s="282"/>
      <c r="K53" s="282"/>
      <c r="L53" s="282"/>
      <c r="M53" s="282"/>
      <c r="N53" s="282"/>
      <c r="O53" s="282"/>
      <c r="P53" s="282"/>
      <c r="Q53" s="282"/>
      <c r="R53" s="282"/>
    </row>
    <row r="55" spans="2:18" x14ac:dyDescent="0.25">
      <c r="D55" s="203"/>
      <c r="E55" s="183" t="s">
        <v>111</v>
      </c>
    </row>
    <row r="56" spans="2:18" x14ac:dyDescent="0.25">
      <c r="E56" s="204" t="s">
        <v>116</v>
      </c>
    </row>
    <row r="57" spans="2:18" x14ac:dyDescent="0.25">
      <c r="E57" s="183" t="s">
        <v>112</v>
      </c>
    </row>
    <row r="59" spans="2:18" x14ac:dyDescent="0.25">
      <c r="D59" s="281" t="s">
        <v>115</v>
      </c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  <c r="P59" s="281"/>
      <c r="Q59" s="281"/>
      <c r="R59" s="281"/>
    </row>
    <row r="60" spans="2:18" ht="15" customHeight="1" x14ac:dyDescent="0.25"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  <c r="P60" s="281"/>
      <c r="Q60" s="281"/>
      <c r="R60" s="281"/>
    </row>
    <row r="61" spans="2:18" x14ac:dyDescent="0.25">
      <c r="E61" s="285" t="s">
        <v>108</v>
      </c>
      <c r="F61" s="285"/>
      <c r="G61" s="285"/>
      <c r="H61" s="285"/>
      <c r="I61" s="285"/>
      <c r="J61" s="285"/>
      <c r="K61" s="285"/>
      <c r="L61" s="285"/>
      <c r="M61" s="285"/>
      <c r="N61" s="285"/>
      <c r="O61" s="285"/>
    </row>
    <row r="62" spans="2:18" x14ac:dyDescent="0.25">
      <c r="E62" s="285" t="s">
        <v>109</v>
      </c>
      <c r="F62" s="285"/>
      <c r="G62" s="285"/>
      <c r="H62" s="285"/>
      <c r="I62" s="285"/>
      <c r="J62" s="285"/>
      <c r="K62" s="285"/>
      <c r="L62" s="285"/>
      <c r="M62" s="285"/>
      <c r="N62" s="285"/>
      <c r="O62" s="285"/>
    </row>
    <row r="66" spans="3:14" x14ac:dyDescent="0.25">
      <c r="D66" s="183" t="s">
        <v>105</v>
      </c>
      <c r="L66" s="183" t="s">
        <v>110</v>
      </c>
      <c r="M66" s="183"/>
      <c r="N66" s="183"/>
    </row>
    <row r="69" spans="3:14" s="190" customFormat="1" ht="15" x14ac:dyDescent="0.25">
      <c r="C69" s="205"/>
      <c r="D69" s="190" t="s">
        <v>107</v>
      </c>
      <c r="L69" s="190" t="s">
        <v>107</v>
      </c>
    </row>
    <row r="70" spans="3:14" x14ac:dyDescent="0.25">
      <c r="D70" s="183" t="s">
        <v>106</v>
      </c>
      <c r="L70" s="171" t="s">
        <v>143</v>
      </c>
      <c r="M70" s="183"/>
      <c r="N70" s="183"/>
    </row>
  </sheetData>
  <sheetProtection password="CE28" sheet="1" objects="1" scenarios="1"/>
  <mergeCells count="16">
    <mergeCell ref="E61:O61"/>
    <mergeCell ref="E62:O62"/>
    <mergeCell ref="E16:O19"/>
    <mergeCell ref="E41:O44"/>
    <mergeCell ref="C37:L37"/>
    <mergeCell ref="E27:O30"/>
    <mergeCell ref="B6:T6"/>
    <mergeCell ref="D14:O14"/>
    <mergeCell ref="D25:O25"/>
    <mergeCell ref="D39:O39"/>
    <mergeCell ref="D59:R60"/>
    <mergeCell ref="D53:R53"/>
    <mergeCell ref="B20:B23"/>
    <mergeCell ref="B31:B34"/>
    <mergeCell ref="B45:B48"/>
    <mergeCell ref="Q12:U13"/>
  </mergeCells>
  <printOptions horizontalCentered="1"/>
  <pageMargins left="0.2" right="0.2" top="0.25" bottom="0.25" header="0.3" footer="0.3"/>
  <pageSetup paperSize="167" scale="70" orientation="landscape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K37"/>
  <sheetViews>
    <sheetView workbookViewId="0">
      <selection activeCell="H17" sqref="H17"/>
    </sheetView>
  </sheetViews>
  <sheetFormatPr defaultRowHeight="14.25" x14ac:dyDescent="0.25"/>
  <cols>
    <col min="1" max="3" width="9.140625" style="14"/>
    <col min="4" max="4" width="16.85546875" style="14" bestFit="1" customWidth="1"/>
    <col min="5" max="5" width="8.5703125" style="14" bestFit="1" customWidth="1"/>
    <col min="6" max="6" width="15.7109375" style="14" bestFit="1" customWidth="1"/>
    <col min="7" max="7" width="16.85546875" style="14" bestFit="1" customWidth="1"/>
    <col min="8" max="9" width="15.7109375" style="14" bestFit="1" customWidth="1"/>
    <col min="10" max="16384" width="9.140625" style="14"/>
  </cols>
  <sheetData>
    <row r="2" spans="2:11" x14ac:dyDescent="0.25">
      <c r="D2" s="116" t="s">
        <v>117</v>
      </c>
    </row>
    <row r="3" spans="2:11" x14ac:dyDescent="0.25">
      <c r="D3" s="16" t="s">
        <v>90</v>
      </c>
      <c r="E3" s="16" t="s">
        <v>91</v>
      </c>
      <c r="F3" s="16" t="s">
        <v>93</v>
      </c>
    </row>
    <row r="4" spans="2:11" x14ac:dyDescent="0.25">
      <c r="G4" s="15"/>
      <c r="I4" s="114"/>
      <c r="J4" s="113"/>
    </row>
    <row r="5" spans="2:11" x14ac:dyDescent="0.2">
      <c r="B5" s="14">
        <v>1</v>
      </c>
      <c r="C5" s="112">
        <v>2023</v>
      </c>
      <c r="D5" s="117">
        <v>26280000</v>
      </c>
      <c r="E5" s="18">
        <v>3</v>
      </c>
      <c r="F5" s="117">
        <f t="shared" ref="F5:F16" si="0">E5*1000*720</f>
        <v>2160000</v>
      </c>
      <c r="G5" s="15"/>
      <c r="H5" s="15"/>
      <c r="I5" s="15"/>
    </row>
    <row r="6" spans="2:11" x14ac:dyDescent="0.2">
      <c r="B6" s="14">
        <v>2</v>
      </c>
      <c r="C6" s="112">
        <v>2024</v>
      </c>
      <c r="D6" s="117">
        <v>52560000</v>
      </c>
      <c r="E6" s="18">
        <v>6</v>
      </c>
      <c r="F6" s="117">
        <f t="shared" si="0"/>
        <v>4320000</v>
      </c>
      <c r="G6" s="15"/>
      <c r="H6" s="15"/>
      <c r="I6" s="15"/>
    </row>
    <row r="7" spans="2:11" x14ac:dyDescent="0.2">
      <c r="B7" s="14">
        <v>3</v>
      </c>
      <c r="C7" s="112">
        <v>2025</v>
      </c>
      <c r="D7" s="117">
        <v>87600000</v>
      </c>
      <c r="E7" s="18">
        <v>10</v>
      </c>
      <c r="F7" s="117">
        <f t="shared" si="0"/>
        <v>7200000</v>
      </c>
      <c r="G7" s="15"/>
      <c r="H7" s="15"/>
      <c r="I7" s="15"/>
    </row>
    <row r="8" spans="2:11" x14ac:dyDescent="0.2">
      <c r="B8" s="14">
        <v>4</v>
      </c>
      <c r="C8" s="112">
        <v>2026</v>
      </c>
      <c r="D8" s="117">
        <v>105120000</v>
      </c>
      <c r="E8" s="18">
        <v>12</v>
      </c>
      <c r="F8" s="117">
        <f t="shared" si="0"/>
        <v>8640000</v>
      </c>
      <c r="G8" s="15"/>
      <c r="H8" s="15"/>
      <c r="I8" s="15"/>
    </row>
    <row r="9" spans="2:11" x14ac:dyDescent="0.2">
      <c r="B9" s="14">
        <v>5</v>
      </c>
      <c r="C9" s="112">
        <v>2027</v>
      </c>
      <c r="D9" s="117">
        <v>131400000</v>
      </c>
      <c r="E9" s="18">
        <v>15</v>
      </c>
      <c r="F9" s="117">
        <f t="shared" si="0"/>
        <v>10800000</v>
      </c>
      <c r="G9" s="15"/>
      <c r="H9" s="15"/>
      <c r="I9" s="15"/>
    </row>
    <row r="10" spans="2:11" x14ac:dyDescent="0.2">
      <c r="B10" s="14">
        <v>6</v>
      </c>
      <c r="C10" s="112">
        <v>2028</v>
      </c>
      <c r="D10" s="117">
        <v>140160000</v>
      </c>
      <c r="E10" s="18">
        <v>16</v>
      </c>
      <c r="F10" s="117">
        <f t="shared" si="0"/>
        <v>11520000</v>
      </c>
      <c r="G10" s="15"/>
      <c r="H10" s="15"/>
      <c r="I10" s="15"/>
      <c r="K10" s="115"/>
    </row>
    <row r="11" spans="2:11" x14ac:dyDescent="0.2">
      <c r="B11" s="14">
        <v>7</v>
      </c>
      <c r="C11" s="112">
        <v>2029</v>
      </c>
      <c r="D11" s="117">
        <v>148920000</v>
      </c>
      <c r="E11" s="18">
        <v>17</v>
      </c>
      <c r="F11" s="117">
        <f t="shared" si="0"/>
        <v>12240000</v>
      </c>
      <c r="G11" s="15"/>
      <c r="H11" s="15"/>
      <c r="I11" s="15"/>
    </row>
    <row r="12" spans="2:11" x14ac:dyDescent="0.2">
      <c r="B12" s="14">
        <v>8</v>
      </c>
      <c r="C12" s="112">
        <v>2030</v>
      </c>
      <c r="D12" s="117">
        <v>148920000</v>
      </c>
      <c r="E12" s="18">
        <v>17</v>
      </c>
      <c r="F12" s="117">
        <f t="shared" si="0"/>
        <v>12240000</v>
      </c>
      <c r="G12" s="15"/>
      <c r="H12" s="15"/>
      <c r="I12" s="15"/>
    </row>
    <row r="13" spans="2:11" x14ac:dyDescent="0.2">
      <c r="B13" s="14">
        <v>9</v>
      </c>
      <c r="C13" s="112">
        <v>2031</v>
      </c>
      <c r="D13" s="117">
        <v>148920000</v>
      </c>
      <c r="E13" s="18">
        <v>17</v>
      </c>
      <c r="F13" s="117">
        <f t="shared" si="0"/>
        <v>12240000</v>
      </c>
      <c r="G13" s="15"/>
      <c r="H13" s="15"/>
      <c r="I13" s="15"/>
    </row>
    <row r="14" spans="2:11" x14ac:dyDescent="0.2">
      <c r="B14" s="14">
        <v>10</v>
      </c>
      <c r="C14" s="112">
        <v>2032</v>
      </c>
      <c r="D14" s="117">
        <v>157680000</v>
      </c>
      <c r="E14" s="18">
        <v>18</v>
      </c>
      <c r="F14" s="117">
        <f t="shared" si="0"/>
        <v>12960000</v>
      </c>
      <c r="G14" s="15"/>
      <c r="H14" s="15"/>
      <c r="I14" s="15"/>
    </row>
    <row r="15" spans="2:11" x14ac:dyDescent="0.2">
      <c r="B15" s="14">
        <v>11</v>
      </c>
      <c r="C15" s="112">
        <v>2033</v>
      </c>
      <c r="D15" s="117">
        <v>70080000</v>
      </c>
      <c r="E15" s="18">
        <v>8</v>
      </c>
      <c r="F15" s="117">
        <f t="shared" si="0"/>
        <v>5760000</v>
      </c>
      <c r="G15" s="15"/>
    </row>
    <row r="16" spans="2:11" x14ac:dyDescent="0.2">
      <c r="B16" s="14">
        <v>12</v>
      </c>
      <c r="C16" s="112">
        <v>2034</v>
      </c>
      <c r="D16" s="117">
        <v>61320000</v>
      </c>
      <c r="E16" s="18">
        <v>7</v>
      </c>
      <c r="F16" s="117">
        <f t="shared" si="0"/>
        <v>5040000</v>
      </c>
      <c r="G16" s="15"/>
    </row>
    <row r="17" spans="2:7" x14ac:dyDescent="0.25">
      <c r="C17" s="16" t="s">
        <v>92</v>
      </c>
      <c r="D17" s="15"/>
      <c r="E17" s="15">
        <f>MAX(E5:E16)</f>
        <v>18</v>
      </c>
      <c r="F17" s="15"/>
      <c r="G17" s="15"/>
    </row>
    <row r="23" spans="2:7" x14ac:dyDescent="0.2">
      <c r="B23" s="16"/>
      <c r="C23" s="17"/>
      <c r="D23" s="17"/>
      <c r="E23" s="18"/>
      <c r="F23" s="18"/>
    </row>
    <row r="24" spans="2:7" x14ac:dyDescent="0.2">
      <c r="B24" s="16"/>
      <c r="C24" s="17"/>
      <c r="D24" s="17"/>
      <c r="E24" s="18"/>
      <c r="F24" s="18"/>
    </row>
    <row r="25" spans="2:7" x14ac:dyDescent="0.2">
      <c r="B25" s="16"/>
      <c r="C25" s="17"/>
      <c r="D25" s="17"/>
      <c r="E25" s="18"/>
      <c r="F25" s="18"/>
    </row>
    <row r="26" spans="2:7" x14ac:dyDescent="0.2">
      <c r="B26" s="16"/>
      <c r="C26" s="17"/>
      <c r="D26" s="17"/>
      <c r="E26" s="18"/>
      <c r="F26" s="18"/>
    </row>
    <row r="27" spans="2:7" x14ac:dyDescent="0.2">
      <c r="B27" s="16"/>
      <c r="C27" s="17"/>
      <c r="D27" s="17"/>
      <c r="E27" s="18"/>
      <c r="F27" s="18"/>
    </row>
    <row r="28" spans="2:7" x14ac:dyDescent="0.2">
      <c r="B28" s="16"/>
      <c r="C28" s="17"/>
      <c r="D28" s="17"/>
      <c r="E28" s="18"/>
      <c r="F28" s="18"/>
    </row>
    <row r="29" spans="2:7" x14ac:dyDescent="0.2">
      <c r="B29" s="16"/>
      <c r="C29" s="17"/>
      <c r="D29" s="17"/>
      <c r="E29" s="18"/>
      <c r="F29" s="18"/>
    </row>
    <row r="30" spans="2:7" x14ac:dyDescent="0.2">
      <c r="B30" s="16"/>
      <c r="C30" s="17"/>
      <c r="D30" s="17"/>
      <c r="E30" s="18"/>
      <c r="F30" s="18"/>
    </row>
    <row r="31" spans="2:7" x14ac:dyDescent="0.2">
      <c r="B31" s="16"/>
      <c r="C31" s="17"/>
      <c r="D31" s="17"/>
      <c r="E31" s="18"/>
      <c r="F31" s="18"/>
    </row>
    <row r="32" spans="2:7" x14ac:dyDescent="0.2">
      <c r="B32" s="16"/>
      <c r="C32" s="17"/>
      <c r="D32" s="17"/>
      <c r="E32" s="18"/>
      <c r="F32" s="18"/>
    </row>
    <row r="33" spans="2:6" ht="15" x14ac:dyDescent="0.25">
      <c r="B33" s="16"/>
      <c r="C33" s="17"/>
      <c r="D33" s="17"/>
      <c r="E33" s="18"/>
      <c r="F33" s="19"/>
    </row>
    <row r="34" spans="2:6" ht="15" x14ac:dyDescent="0.25">
      <c r="B34" s="16"/>
      <c r="C34" s="19"/>
      <c r="D34" s="17"/>
      <c r="E34" s="18"/>
      <c r="F34" s="19"/>
    </row>
    <row r="35" spans="2:6" ht="15" x14ac:dyDescent="0.25">
      <c r="B35" s="16"/>
      <c r="C35"/>
      <c r="D35"/>
      <c r="E35"/>
      <c r="F35"/>
    </row>
    <row r="36" spans="2:6" ht="15" x14ac:dyDescent="0.25">
      <c r="B36" s="16"/>
      <c r="C36"/>
      <c r="D36"/>
      <c r="E36"/>
      <c r="F36"/>
    </row>
    <row r="37" spans="2:6" ht="15" x14ac:dyDescent="0.25">
      <c r="B37" s="16"/>
      <c r="C37"/>
      <c r="D37"/>
      <c r="E37"/>
      <c r="F37"/>
    </row>
  </sheetData>
  <sheetProtection password="CE28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S43"/>
  <sheetViews>
    <sheetView zoomScale="85" zoomScaleNormal="85" workbookViewId="0">
      <selection activeCell="U8" sqref="U8"/>
    </sheetView>
  </sheetViews>
  <sheetFormatPr defaultRowHeight="14.25" x14ac:dyDescent="0.25"/>
  <cols>
    <col min="1" max="1" width="4.5703125" style="181" customWidth="1"/>
    <col min="2" max="2" width="5.28515625" style="181" customWidth="1"/>
    <col min="3" max="3" width="7.5703125" style="182" customWidth="1"/>
    <col min="4" max="15" width="10.140625" style="181" customWidth="1"/>
    <col min="16" max="16" width="7" style="181" customWidth="1"/>
    <col min="17" max="17" width="9.85546875" style="181" bestFit="1" customWidth="1"/>
    <col min="18" max="18" width="8" style="181" customWidth="1"/>
    <col min="19" max="16384" width="9.140625" style="181"/>
  </cols>
  <sheetData>
    <row r="3" spans="2:19" ht="23.25" x14ac:dyDescent="0.25">
      <c r="B3" s="298" t="s">
        <v>147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</row>
    <row r="5" spans="2:19" x14ac:dyDescent="0.25">
      <c r="R5" s="183" t="s">
        <v>113</v>
      </c>
    </row>
    <row r="6" spans="2:19" x14ac:dyDescent="0.25">
      <c r="R6" s="183"/>
    </row>
    <row r="7" spans="2:19" ht="23.25" x14ac:dyDescent="0.25">
      <c r="B7" s="271" t="s">
        <v>102</v>
      </c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13"/>
      <c r="S7" s="213"/>
    </row>
    <row r="9" spans="2:19" hidden="1" x14ac:dyDescent="0.25"/>
    <row r="12" spans="2:19" ht="19.5" x14ac:dyDescent="0.25">
      <c r="D12" s="272" t="s">
        <v>134</v>
      </c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4"/>
    </row>
    <row r="13" spans="2:19" s="187" customFormat="1" ht="15" x14ac:dyDescent="0.25">
      <c r="B13" s="184"/>
      <c r="C13" s="185"/>
      <c r="D13" s="186">
        <v>2023</v>
      </c>
      <c r="E13" s="186">
        <v>2024</v>
      </c>
      <c r="F13" s="186">
        <v>2025</v>
      </c>
      <c r="G13" s="186">
        <v>2026</v>
      </c>
      <c r="H13" s="186">
        <v>2027</v>
      </c>
      <c r="I13" s="186">
        <v>2028</v>
      </c>
      <c r="J13" s="186">
        <v>2029</v>
      </c>
      <c r="K13" s="186">
        <v>2030</v>
      </c>
      <c r="L13" s="186">
        <v>2031</v>
      </c>
      <c r="M13" s="186">
        <v>2032</v>
      </c>
      <c r="N13" s="186">
        <v>2033</v>
      </c>
      <c r="O13" s="186">
        <v>2034</v>
      </c>
    </row>
    <row r="14" spans="2:19" ht="15.75" customHeight="1" x14ac:dyDescent="0.25">
      <c r="B14" s="188"/>
      <c r="C14" s="185" t="s">
        <v>41</v>
      </c>
      <c r="D14" s="214">
        <f>OUTPUT!D16</f>
        <v>0</v>
      </c>
      <c r="E14" s="286"/>
      <c r="F14" s="287"/>
      <c r="G14" s="287"/>
      <c r="H14" s="287"/>
      <c r="I14" s="287"/>
      <c r="J14" s="287"/>
      <c r="K14" s="287"/>
      <c r="L14" s="287"/>
      <c r="M14" s="287"/>
      <c r="N14" s="287"/>
      <c r="O14" s="288"/>
    </row>
    <row r="15" spans="2:19" ht="15.75" customHeight="1" x14ac:dyDescent="0.25">
      <c r="B15" s="188"/>
      <c r="C15" s="185" t="s">
        <v>42</v>
      </c>
      <c r="D15" s="214">
        <f>OUTPUT!D17</f>
        <v>0</v>
      </c>
      <c r="E15" s="289"/>
      <c r="F15" s="290"/>
      <c r="G15" s="290"/>
      <c r="H15" s="290"/>
      <c r="I15" s="290"/>
      <c r="J15" s="290"/>
      <c r="K15" s="290"/>
      <c r="L15" s="290"/>
      <c r="M15" s="290"/>
      <c r="N15" s="290"/>
      <c r="O15" s="291"/>
    </row>
    <row r="16" spans="2:19" ht="15.75" customHeight="1" x14ac:dyDescent="0.25">
      <c r="B16" s="188"/>
      <c r="C16" s="185" t="s">
        <v>43</v>
      </c>
      <c r="D16" s="214">
        <f>OUTPUT!D18</f>
        <v>0</v>
      </c>
      <c r="E16" s="289"/>
      <c r="F16" s="290"/>
      <c r="G16" s="290"/>
      <c r="H16" s="290"/>
      <c r="I16" s="290"/>
      <c r="J16" s="290"/>
      <c r="K16" s="290"/>
      <c r="L16" s="290"/>
      <c r="M16" s="290"/>
      <c r="N16" s="290"/>
      <c r="O16" s="291"/>
    </row>
    <row r="17" spans="2:18" ht="15.75" hidden="1" customHeight="1" x14ac:dyDescent="0.25">
      <c r="B17" s="188"/>
      <c r="C17" s="185" t="s">
        <v>82</v>
      </c>
      <c r="D17" s="189">
        <f>INPUT!F30</f>
        <v>0</v>
      </c>
      <c r="E17" s="292"/>
      <c r="F17" s="293"/>
      <c r="G17" s="293"/>
      <c r="H17" s="293"/>
      <c r="I17" s="293"/>
      <c r="J17" s="293"/>
      <c r="K17" s="293"/>
      <c r="L17" s="293"/>
      <c r="M17" s="293"/>
      <c r="N17" s="293"/>
      <c r="O17" s="294"/>
    </row>
    <row r="18" spans="2:18" ht="18" x14ac:dyDescent="0.25">
      <c r="B18" s="283" t="s">
        <v>83</v>
      </c>
      <c r="C18" s="166">
        <v>1</v>
      </c>
      <c r="D18" s="168" t="e">
        <f>OUTPUT!D20</f>
        <v>#N/A</v>
      </c>
      <c r="E18" s="168" t="e">
        <f>OUTPUT!E20</f>
        <v>#N/A</v>
      </c>
      <c r="F18" s="168" t="e">
        <f>OUTPUT!F20</f>
        <v>#N/A</v>
      </c>
      <c r="G18" s="168" t="e">
        <f>OUTPUT!G20</f>
        <v>#N/A</v>
      </c>
      <c r="H18" s="168" t="e">
        <f>OUTPUT!H20</f>
        <v>#N/A</v>
      </c>
      <c r="I18" s="168" t="e">
        <f>OUTPUT!I20</f>
        <v>#N/A</v>
      </c>
      <c r="J18" s="168" t="e">
        <f>OUTPUT!J20</f>
        <v>#N/A</v>
      </c>
      <c r="K18" s="168" t="e">
        <f>OUTPUT!K20</f>
        <v>#N/A</v>
      </c>
      <c r="L18" s="168" t="e">
        <f>OUTPUT!L20</f>
        <v>#N/A</v>
      </c>
      <c r="M18" s="168" t="e">
        <f>OUTPUT!M20</f>
        <v>#N/A</v>
      </c>
      <c r="N18" s="168" t="e">
        <f>OUTPUT!N20</f>
        <v>#N/A</v>
      </c>
      <c r="O18" s="168" t="e">
        <f>OUTPUT!O20</f>
        <v>#N/A</v>
      </c>
      <c r="P18" s="190" t="s">
        <v>1</v>
      </c>
      <c r="Q18" s="176" t="e">
        <f>OUTPUT!Q20</f>
        <v>#N/A</v>
      </c>
    </row>
    <row r="19" spans="2:18" ht="18" x14ac:dyDescent="0.25">
      <c r="B19" s="283"/>
      <c r="C19" s="166">
        <v>0.9</v>
      </c>
      <c r="D19" s="167" t="e">
        <f>OUTPUT!D21</f>
        <v>#N/A</v>
      </c>
      <c r="E19" s="167" t="e">
        <f>OUTPUT!E21</f>
        <v>#N/A</v>
      </c>
      <c r="F19" s="167" t="e">
        <f>OUTPUT!F21</f>
        <v>#N/A</v>
      </c>
      <c r="G19" s="167" t="e">
        <f>OUTPUT!G21</f>
        <v>#N/A</v>
      </c>
      <c r="H19" s="167" t="e">
        <f>OUTPUT!H21</f>
        <v>#N/A</v>
      </c>
      <c r="I19" s="167" t="e">
        <f>OUTPUT!I21</f>
        <v>#N/A</v>
      </c>
      <c r="J19" s="167" t="e">
        <f>OUTPUT!J21</f>
        <v>#N/A</v>
      </c>
      <c r="K19" s="167" t="e">
        <f>OUTPUT!K21</f>
        <v>#N/A</v>
      </c>
      <c r="L19" s="167" t="e">
        <f>OUTPUT!L21</f>
        <v>#N/A</v>
      </c>
      <c r="M19" s="167" t="e">
        <f>OUTPUT!M21</f>
        <v>#N/A</v>
      </c>
      <c r="N19" s="167" t="e">
        <f>OUTPUT!N21</f>
        <v>#N/A</v>
      </c>
      <c r="O19" s="167" t="e">
        <f>OUTPUT!O21</f>
        <v>#N/A</v>
      </c>
      <c r="P19" s="190"/>
      <c r="Q19" s="191"/>
    </row>
    <row r="20" spans="2:18" ht="18" x14ac:dyDescent="0.25">
      <c r="B20" s="283"/>
      <c r="C20" s="166">
        <v>0.8</v>
      </c>
      <c r="D20" s="167" t="e">
        <f>OUTPUT!D22</f>
        <v>#N/A</v>
      </c>
      <c r="E20" s="167" t="e">
        <f>OUTPUT!E22</f>
        <v>#N/A</v>
      </c>
      <c r="F20" s="167" t="e">
        <f>OUTPUT!F22</f>
        <v>#N/A</v>
      </c>
      <c r="G20" s="167" t="e">
        <f>OUTPUT!G22</f>
        <v>#N/A</v>
      </c>
      <c r="H20" s="167" t="e">
        <f>OUTPUT!H22</f>
        <v>#N/A</v>
      </c>
      <c r="I20" s="167" t="e">
        <f>OUTPUT!I22</f>
        <v>#N/A</v>
      </c>
      <c r="J20" s="167" t="e">
        <f>OUTPUT!J22</f>
        <v>#N/A</v>
      </c>
      <c r="K20" s="167" t="e">
        <f>OUTPUT!K22</f>
        <v>#N/A</v>
      </c>
      <c r="L20" s="167" t="e">
        <f>OUTPUT!L22</f>
        <v>#N/A</v>
      </c>
      <c r="M20" s="167" t="e">
        <f>OUTPUT!M22</f>
        <v>#N/A</v>
      </c>
      <c r="N20" s="167" t="e">
        <f>OUTPUT!N22</f>
        <v>#N/A</v>
      </c>
      <c r="O20" s="167" t="e">
        <f>OUTPUT!O22</f>
        <v>#N/A</v>
      </c>
      <c r="P20" s="190"/>
      <c r="Q20" s="191"/>
    </row>
    <row r="21" spans="2:18" ht="18" x14ac:dyDescent="0.25">
      <c r="B21" s="283"/>
      <c r="C21" s="166">
        <v>0.7</v>
      </c>
      <c r="D21" s="167" t="e">
        <f>OUTPUT!D23</f>
        <v>#N/A</v>
      </c>
      <c r="E21" s="167" t="e">
        <f>OUTPUT!E23</f>
        <v>#N/A</v>
      </c>
      <c r="F21" s="167" t="e">
        <f>OUTPUT!F23</f>
        <v>#N/A</v>
      </c>
      <c r="G21" s="167" t="e">
        <f>OUTPUT!G23</f>
        <v>#N/A</v>
      </c>
      <c r="H21" s="167" t="e">
        <f>OUTPUT!H23</f>
        <v>#N/A</v>
      </c>
      <c r="I21" s="167" t="e">
        <f>OUTPUT!I23</f>
        <v>#N/A</v>
      </c>
      <c r="J21" s="167" t="e">
        <f>OUTPUT!J23</f>
        <v>#N/A</v>
      </c>
      <c r="K21" s="167" t="e">
        <f>OUTPUT!K23</f>
        <v>#N/A</v>
      </c>
      <c r="L21" s="167" t="e">
        <f>OUTPUT!L23</f>
        <v>#N/A</v>
      </c>
      <c r="M21" s="167" t="e">
        <f>OUTPUT!M23</f>
        <v>#N/A</v>
      </c>
      <c r="N21" s="167" t="e">
        <f>OUTPUT!N23</f>
        <v>#N/A</v>
      </c>
      <c r="O21" s="167" t="e">
        <f>OUTPUT!O23</f>
        <v>#N/A</v>
      </c>
      <c r="P21" s="190"/>
      <c r="Q21" s="191"/>
    </row>
    <row r="24" spans="2:18" x14ac:dyDescent="0.25">
      <c r="D24" s="299" t="s">
        <v>114</v>
      </c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15"/>
      <c r="Q24" s="215"/>
      <c r="R24" s="215"/>
    </row>
    <row r="25" spans="2:18" x14ac:dyDescent="0.25"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</row>
    <row r="27" spans="2:18" x14ac:dyDescent="0.25">
      <c r="D27" s="207"/>
      <c r="E27" s="208" t="s">
        <v>111</v>
      </c>
      <c r="F27" s="209"/>
      <c r="G27" s="209"/>
      <c r="H27" s="209"/>
      <c r="I27" s="209"/>
      <c r="J27" s="209"/>
      <c r="K27" s="209"/>
      <c r="L27" s="209"/>
      <c r="M27" s="209"/>
      <c r="N27" s="209"/>
      <c r="O27" s="209"/>
    </row>
    <row r="28" spans="2:18" x14ac:dyDescent="0.25">
      <c r="D28" s="209"/>
      <c r="E28" s="210" t="s">
        <v>116</v>
      </c>
      <c r="F28" s="209"/>
      <c r="G28" s="209"/>
      <c r="H28" s="209"/>
      <c r="I28" s="209"/>
      <c r="J28" s="209"/>
      <c r="K28" s="209"/>
      <c r="L28" s="209"/>
      <c r="M28" s="209"/>
      <c r="N28" s="209"/>
      <c r="O28" s="209"/>
    </row>
    <row r="29" spans="2:18" x14ac:dyDescent="0.25">
      <c r="D29" s="209"/>
      <c r="E29" s="208" t="s">
        <v>112</v>
      </c>
      <c r="F29" s="209"/>
      <c r="G29" s="209"/>
      <c r="H29" s="209"/>
      <c r="I29" s="209"/>
      <c r="J29" s="209"/>
      <c r="K29" s="209"/>
      <c r="L29" s="209"/>
      <c r="M29" s="209"/>
      <c r="N29" s="209"/>
      <c r="O29" s="209"/>
    </row>
    <row r="31" spans="2:18" ht="14.25" customHeight="1" x14ac:dyDescent="0.25">
      <c r="D31" s="281" t="s">
        <v>115</v>
      </c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16"/>
      <c r="Q31" s="216"/>
      <c r="R31" s="216"/>
    </row>
    <row r="32" spans="2:18" x14ac:dyDescent="0.25"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16"/>
      <c r="Q32" s="216"/>
      <c r="R32" s="216"/>
    </row>
    <row r="33" spans="3:18" x14ac:dyDescent="0.25"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</row>
    <row r="34" spans="3:18" x14ac:dyDescent="0.25">
      <c r="E34" s="285" t="s">
        <v>108</v>
      </c>
      <c r="F34" s="285"/>
      <c r="G34" s="285"/>
      <c r="H34" s="285"/>
      <c r="I34" s="285"/>
      <c r="J34" s="285"/>
      <c r="K34" s="285"/>
      <c r="L34" s="285"/>
      <c r="M34" s="285"/>
      <c r="N34" s="285"/>
      <c r="O34" s="285"/>
    </row>
    <row r="35" spans="3:18" x14ac:dyDescent="0.25">
      <c r="E35" s="285" t="s">
        <v>109</v>
      </c>
      <c r="F35" s="285"/>
      <c r="G35" s="285"/>
      <c r="H35" s="285"/>
      <c r="I35" s="285"/>
      <c r="J35" s="285"/>
      <c r="K35" s="285"/>
      <c r="L35" s="285"/>
      <c r="M35" s="285"/>
      <c r="N35" s="285"/>
      <c r="O35" s="285"/>
    </row>
    <row r="39" spans="3:18" x14ac:dyDescent="0.25">
      <c r="D39" s="208" t="s">
        <v>105</v>
      </c>
      <c r="E39" s="209"/>
      <c r="F39" s="209"/>
      <c r="G39" s="209"/>
      <c r="H39" s="209"/>
      <c r="I39" s="209"/>
      <c r="J39" s="209"/>
      <c r="K39" s="209"/>
      <c r="L39" s="209"/>
      <c r="M39" s="208" t="s">
        <v>110</v>
      </c>
      <c r="N39" s="208"/>
      <c r="O39" s="209"/>
    </row>
    <row r="40" spans="3:18" x14ac:dyDescent="0.25"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</row>
    <row r="41" spans="3:18" x14ac:dyDescent="0.25"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</row>
    <row r="42" spans="3:18" s="190" customFormat="1" ht="15" x14ac:dyDescent="0.25">
      <c r="C42" s="205"/>
      <c r="D42" s="211" t="s">
        <v>107</v>
      </c>
      <c r="E42" s="211"/>
      <c r="F42" s="211"/>
      <c r="G42" s="211"/>
      <c r="H42" s="211"/>
      <c r="I42" s="211"/>
      <c r="J42" s="211"/>
      <c r="K42" s="211"/>
      <c r="L42" s="211"/>
      <c r="M42" s="211" t="s">
        <v>107</v>
      </c>
      <c r="N42" s="211"/>
      <c r="O42" s="211"/>
    </row>
    <row r="43" spans="3:18" x14ac:dyDescent="0.25">
      <c r="D43" s="208" t="s">
        <v>106</v>
      </c>
      <c r="E43" s="209"/>
      <c r="F43" s="209"/>
      <c r="G43" s="209"/>
      <c r="H43" s="209"/>
      <c r="I43" s="209"/>
      <c r="J43" s="209"/>
      <c r="K43" s="209"/>
      <c r="L43" s="209"/>
      <c r="M43" s="212" t="s">
        <v>143</v>
      </c>
      <c r="N43" s="208"/>
      <c r="O43" s="209"/>
    </row>
  </sheetData>
  <sheetProtection password="CE28" sheet="1" objects="1" scenarios="1"/>
  <mergeCells count="9">
    <mergeCell ref="B3:P3"/>
    <mergeCell ref="E34:O34"/>
    <mergeCell ref="E35:O35"/>
    <mergeCell ref="B7:Q7"/>
    <mergeCell ref="D24:O25"/>
    <mergeCell ref="D31:O32"/>
    <mergeCell ref="D12:O12"/>
    <mergeCell ref="E14:O17"/>
    <mergeCell ref="B18:B21"/>
  </mergeCells>
  <printOptions horizontalCentered="1"/>
  <pageMargins left="0.2" right="0.2" top="0.75" bottom="0.75" header="0.3" footer="0.3"/>
  <pageSetup scale="80" orientation="landscape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S43"/>
  <sheetViews>
    <sheetView tabSelected="1" topLeftCell="A19" zoomScale="85" zoomScaleNormal="85" workbookViewId="0">
      <selection activeCell="R8" sqref="R8"/>
    </sheetView>
  </sheetViews>
  <sheetFormatPr defaultRowHeight="14.25" x14ac:dyDescent="0.25"/>
  <cols>
    <col min="1" max="1" width="4.5703125" style="181" customWidth="1"/>
    <col min="2" max="2" width="5.28515625" style="181" customWidth="1"/>
    <col min="3" max="3" width="7.5703125" style="182" customWidth="1"/>
    <col min="4" max="15" width="10.140625" style="181" customWidth="1"/>
    <col min="16" max="16" width="7" style="181" customWidth="1"/>
    <col min="17" max="17" width="9.85546875" style="181" bestFit="1" customWidth="1"/>
    <col min="18" max="18" width="8" style="181" customWidth="1"/>
    <col min="19" max="16384" width="9.140625" style="181"/>
  </cols>
  <sheetData>
    <row r="3" spans="2:19" ht="23.25" x14ac:dyDescent="0.25">
      <c r="B3" s="298" t="s">
        <v>147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</row>
    <row r="5" spans="2:19" x14ac:dyDescent="0.25">
      <c r="R5" s="183" t="s">
        <v>113</v>
      </c>
    </row>
    <row r="6" spans="2:19" x14ac:dyDescent="0.25">
      <c r="R6" s="183"/>
    </row>
    <row r="7" spans="2:19" ht="23.25" x14ac:dyDescent="0.25">
      <c r="B7" s="271" t="s">
        <v>102</v>
      </c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13"/>
      <c r="S7" s="213"/>
    </row>
    <row r="9" spans="2:19" hidden="1" x14ac:dyDescent="0.25"/>
    <row r="12" spans="2:19" ht="19.5" x14ac:dyDescent="0.25">
      <c r="D12" s="300" t="s">
        <v>144</v>
      </c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4"/>
    </row>
    <row r="13" spans="2:19" s="187" customFormat="1" ht="15" x14ac:dyDescent="0.25">
      <c r="B13" s="184"/>
      <c r="C13" s="185"/>
      <c r="D13" s="186">
        <v>2023</v>
      </c>
      <c r="E13" s="186">
        <v>2024</v>
      </c>
      <c r="F13" s="186">
        <v>2025</v>
      </c>
      <c r="G13" s="186">
        <v>2026</v>
      </c>
      <c r="H13" s="186">
        <v>2027</v>
      </c>
      <c r="I13" s="186">
        <v>2028</v>
      </c>
      <c r="J13" s="186">
        <v>2029</v>
      </c>
      <c r="K13" s="186">
        <v>2030</v>
      </c>
      <c r="L13" s="186">
        <v>2031</v>
      </c>
      <c r="M13" s="186">
        <v>2032</v>
      </c>
      <c r="N13" s="186">
        <v>2033</v>
      </c>
      <c r="O13" s="186">
        <v>2034</v>
      </c>
    </row>
    <row r="14" spans="2:19" ht="15.75" customHeight="1" x14ac:dyDescent="0.25">
      <c r="B14" s="188"/>
      <c r="C14" s="185" t="s">
        <v>41</v>
      </c>
      <c r="D14" s="214">
        <f>OUTPUT!D41</f>
        <v>0</v>
      </c>
      <c r="E14" s="286"/>
      <c r="F14" s="287"/>
      <c r="G14" s="287"/>
      <c r="H14" s="287"/>
      <c r="I14" s="287"/>
      <c r="J14" s="287"/>
      <c r="K14" s="287"/>
      <c r="L14" s="287"/>
      <c r="M14" s="287"/>
      <c r="N14" s="287"/>
      <c r="O14" s="288"/>
    </row>
    <row r="15" spans="2:19" ht="15.75" customHeight="1" x14ac:dyDescent="0.25">
      <c r="B15" s="188"/>
      <c r="C15" s="185" t="s">
        <v>42</v>
      </c>
      <c r="D15" s="214">
        <f>OUTPUT!D42</f>
        <v>0</v>
      </c>
      <c r="E15" s="289"/>
      <c r="F15" s="290"/>
      <c r="G15" s="290"/>
      <c r="H15" s="290"/>
      <c r="I15" s="290"/>
      <c r="J15" s="290"/>
      <c r="K15" s="290"/>
      <c r="L15" s="290"/>
      <c r="M15" s="290"/>
      <c r="N15" s="290"/>
      <c r="O15" s="291"/>
    </row>
    <row r="16" spans="2:19" ht="15.75" customHeight="1" x14ac:dyDescent="0.25">
      <c r="B16" s="188"/>
      <c r="C16" s="185" t="s">
        <v>43</v>
      </c>
      <c r="D16" s="214">
        <f>OUTPUT!D43</f>
        <v>0</v>
      </c>
      <c r="E16" s="289"/>
      <c r="F16" s="290"/>
      <c r="G16" s="290"/>
      <c r="H16" s="290"/>
      <c r="I16" s="290"/>
      <c r="J16" s="290"/>
      <c r="K16" s="290"/>
      <c r="L16" s="290"/>
      <c r="M16" s="290"/>
      <c r="N16" s="290"/>
      <c r="O16" s="291"/>
    </row>
    <row r="17" spans="2:18" hidden="1" x14ac:dyDescent="0.25">
      <c r="B17" s="188"/>
      <c r="C17" s="185" t="s">
        <v>82</v>
      </c>
      <c r="D17" s="189">
        <f>OUTPUT!D44</f>
        <v>0</v>
      </c>
      <c r="E17" s="292"/>
      <c r="F17" s="293"/>
      <c r="G17" s="293"/>
      <c r="H17" s="293"/>
      <c r="I17" s="293"/>
      <c r="J17" s="293"/>
      <c r="K17" s="293"/>
      <c r="L17" s="293"/>
      <c r="M17" s="293"/>
      <c r="N17" s="293"/>
      <c r="O17" s="294"/>
    </row>
    <row r="18" spans="2:18" ht="18" x14ac:dyDescent="0.25">
      <c r="B18" s="283" t="s">
        <v>83</v>
      </c>
      <c r="C18" s="166">
        <v>1</v>
      </c>
      <c r="D18" s="168">
        <f>OUTPUT!D45</f>
        <v>0</v>
      </c>
      <c r="E18" s="168">
        <f>OUTPUT!E45</f>
        <v>0</v>
      </c>
      <c r="F18" s="168">
        <f>OUTPUT!F45</f>
        <v>0</v>
      </c>
      <c r="G18" s="168">
        <f>OUTPUT!G45</f>
        <v>0</v>
      </c>
      <c r="H18" s="168">
        <f>OUTPUT!H45</f>
        <v>0</v>
      </c>
      <c r="I18" s="168">
        <f>OUTPUT!I45</f>
        <v>0</v>
      </c>
      <c r="J18" s="168">
        <f>OUTPUT!J45</f>
        <v>0</v>
      </c>
      <c r="K18" s="168">
        <f>OUTPUT!K45</f>
        <v>0</v>
      </c>
      <c r="L18" s="168">
        <f>OUTPUT!L45</f>
        <v>0</v>
      </c>
      <c r="M18" s="168">
        <f>OUTPUT!M45</f>
        <v>0</v>
      </c>
      <c r="N18" s="168">
        <f>OUTPUT!N45</f>
        <v>0</v>
      </c>
      <c r="O18" s="168">
        <f>OUTPUT!O45</f>
        <v>0</v>
      </c>
      <c r="P18" s="190" t="s">
        <v>1</v>
      </c>
      <c r="Q18" s="176" t="e">
        <f>OUTPUT!Q20</f>
        <v>#N/A</v>
      </c>
    </row>
    <row r="19" spans="2:18" ht="18" x14ac:dyDescent="0.25">
      <c r="B19" s="283"/>
      <c r="C19" s="166">
        <v>0.9</v>
      </c>
      <c r="D19" s="167">
        <f>OUTPUT!D46</f>
        <v>0</v>
      </c>
      <c r="E19" s="167">
        <f>OUTPUT!E46</f>
        <v>0</v>
      </c>
      <c r="F19" s="167">
        <f>OUTPUT!F46</f>
        <v>0</v>
      </c>
      <c r="G19" s="167">
        <f>OUTPUT!G46</f>
        <v>0</v>
      </c>
      <c r="H19" s="167">
        <f>OUTPUT!H46</f>
        <v>0</v>
      </c>
      <c r="I19" s="167">
        <f>OUTPUT!I46</f>
        <v>0</v>
      </c>
      <c r="J19" s="167">
        <f>OUTPUT!J46</f>
        <v>0</v>
      </c>
      <c r="K19" s="167">
        <f>OUTPUT!K46</f>
        <v>0</v>
      </c>
      <c r="L19" s="167">
        <f>OUTPUT!L46</f>
        <v>0</v>
      </c>
      <c r="M19" s="167">
        <f>OUTPUT!M46</f>
        <v>0</v>
      </c>
      <c r="N19" s="167">
        <f>OUTPUT!N46</f>
        <v>0</v>
      </c>
      <c r="O19" s="167">
        <f>OUTPUT!O46</f>
        <v>0</v>
      </c>
      <c r="P19" s="190"/>
      <c r="Q19" s="191"/>
    </row>
    <row r="20" spans="2:18" ht="18" x14ac:dyDescent="0.25">
      <c r="B20" s="283"/>
      <c r="C20" s="166">
        <v>0.8</v>
      </c>
      <c r="D20" s="167">
        <f>OUTPUT!D47</f>
        <v>0</v>
      </c>
      <c r="E20" s="167">
        <f>OUTPUT!E47</f>
        <v>0</v>
      </c>
      <c r="F20" s="167">
        <f>OUTPUT!F47</f>
        <v>0</v>
      </c>
      <c r="G20" s="167">
        <f>OUTPUT!G47</f>
        <v>0</v>
      </c>
      <c r="H20" s="167">
        <f>OUTPUT!H47</f>
        <v>0</v>
      </c>
      <c r="I20" s="167">
        <f>OUTPUT!I47</f>
        <v>0</v>
      </c>
      <c r="J20" s="167">
        <f>OUTPUT!J47</f>
        <v>0</v>
      </c>
      <c r="K20" s="167">
        <f>OUTPUT!K47</f>
        <v>0</v>
      </c>
      <c r="L20" s="167">
        <f>OUTPUT!L47</f>
        <v>0</v>
      </c>
      <c r="M20" s="167">
        <f>OUTPUT!M47</f>
        <v>0</v>
      </c>
      <c r="N20" s="167">
        <f>OUTPUT!N47</f>
        <v>0</v>
      </c>
      <c r="O20" s="167">
        <f>OUTPUT!O47</f>
        <v>0</v>
      </c>
      <c r="P20" s="190"/>
      <c r="Q20" s="191"/>
    </row>
    <row r="21" spans="2:18" ht="18" x14ac:dyDescent="0.25">
      <c r="B21" s="283"/>
      <c r="C21" s="166">
        <v>0.7</v>
      </c>
      <c r="D21" s="167">
        <f>OUTPUT!D48</f>
        <v>0</v>
      </c>
      <c r="E21" s="167">
        <f>OUTPUT!E48</f>
        <v>0</v>
      </c>
      <c r="F21" s="167">
        <f>OUTPUT!F48</f>
        <v>0</v>
      </c>
      <c r="G21" s="167">
        <f>OUTPUT!G48</f>
        <v>0</v>
      </c>
      <c r="H21" s="167">
        <f>OUTPUT!H48</f>
        <v>0</v>
      </c>
      <c r="I21" s="167">
        <f>OUTPUT!I48</f>
        <v>0</v>
      </c>
      <c r="J21" s="167">
        <f>OUTPUT!J48</f>
        <v>0</v>
      </c>
      <c r="K21" s="167">
        <f>OUTPUT!K48</f>
        <v>0</v>
      </c>
      <c r="L21" s="167">
        <f>OUTPUT!L48</f>
        <v>0</v>
      </c>
      <c r="M21" s="167">
        <f>OUTPUT!M48</f>
        <v>0</v>
      </c>
      <c r="N21" s="167">
        <f>OUTPUT!N48</f>
        <v>0</v>
      </c>
      <c r="O21" s="167">
        <f>OUTPUT!O48</f>
        <v>0</v>
      </c>
      <c r="P21" s="190"/>
      <c r="Q21" s="191"/>
    </row>
    <row r="24" spans="2:18" x14ac:dyDescent="0.25">
      <c r="D24" s="299" t="s">
        <v>114</v>
      </c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15"/>
      <c r="Q24" s="215"/>
      <c r="R24" s="215"/>
    </row>
    <row r="25" spans="2:18" x14ac:dyDescent="0.25"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</row>
    <row r="27" spans="2:18" x14ac:dyDescent="0.25">
      <c r="D27" s="207"/>
      <c r="E27" s="208" t="s">
        <v>111</v>
      </c>
      <c r="F27" s="209"/>
      <c r="G27" s="209"/>
      <c r="H27" s="209"/>
      <c r="I27" s="209"/>
      <c r="J27" s="209"/>
      <c r="K27" s="209"/>
      <c r="L27" s="209"/>
      <c r="M27" s="209"/>
      <c r="N27" s="209"/>
      <c r="O27" s="209"/>
    </row>
    <row r="28" spans="2:18" x14ac:dyDescent="0.25">
      <c r="D28" s="209"/>
      <c r="E28" s="210" t="s">
        <v>116</v>
      </c>
      <c r="F28" s="209"/>
      <c r="G28" s="209"/>
      <c r="H28" s="209"/>
      <c r="I28" s="209"/>
      <c r="J28" s="209"/>
      <c r="K28" s="209"/>
      <c r="L28" s="209"/>
      <c r="M28" s="209"/>
      <c r="N28" s="209"/>
      <c r="O28" s="209"/>
    </row>
    <row r="29" spans="2:18" x14ac:dyDescent="0.25">
      <c r="D29" s="209"/>
      <c r="E29" s="208" t="s">
        <v>112</v>
      </c>
      <c r="F29" s="209"/>
      <c r="G29" s="209"/>
      <c r="H29" s="209"/>
      <c r="I29" s="209"/>
      <c r="J29" s="209"/>
      <c r="K29" s="209"/>
      <c r="L29" s="209"/>
      <c r="M29" s="209"/>
      <c r="N29" s="209"/>
      <c r="O29" s="209"/>
    </row>
    <row r="31" spans="2:18" x14ac:dyDescent="0.25">
      <c r="D31" s="281" t="s">
        <v>115</v>
      </c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16"/>
      <c r="Q31" s="216"/>
      <c r="R31" s="216"/>
    </row>
    <row r="32" spans="2:18" x14ac:dyDescent="0.25"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16"/>
      <c r="Q32" s="216"/>
      <c r="R32" s="216"/>
    </row>
    <row r="33" spans="3:18" x14ac:dyDescent="0.25"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</row>
    <row r="34" spans="3:18" x14ac:dyDescent="0.25">
      <c r="E34" s="285" t="s">
        <v>108</v>
      </c>
      <c r="F34" s="285"/>
      <c r="G34" s="285"/>
      <c r="H34" s="285"/>
      <c r="I34" s="285"/>
      <c r="J34" s="285"/>
      <c r="K34" s="285"/>
      <c r="L34" s="285"/>
      <c r="M34" s="285"/>
      <c r="N34" s="285"/>
      <c r="O34" s="285"/>
    </row>
    <row r="35" spans="3:18" x14ac:dyDescent="0.25">
      <c r="E35" s="285" t="s">
        <v>109</v>
      </c>
      <c r="F35" s="285"/>
      <c r="G35" s="285"/>
      <c r="H35" s="285"/>
      <c r="I35" s="285"/>
      <c r="J35" s="285"/>
      <c r="K35" s="285"/>
      <c r="L35" s="285"/>
      <c r="M35" s="285"/>
      <c r="N35" s="285"/>
      <c r="O35" s="285"/>
    </row>
    <row r="39" spans="3:18" x14ac:dyDescent="0.25">
      <c r="D39" s="208" t="s">
        <v>105</v>
      </c>
      <c r="E39" s="209"/>
      <c r="F39" s="209"/>
      <c r="G39" s="209"/>
      <c r="H39" s="209"/>
      <c r="I39" s="209"/>
      <c r="J39" s="209"/>
      <c r="K39" s="209"/>
      <c r="L39" s="209"/>
      <c r="M39" s="208" t="s">
        <v>110</v>
      </c>
      <c r="N39" s="208"/>
      <c r="O39" s="209"/>
    </row>
    <row r="40" spans="3:18" x14ac:dyDescent="0.25"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</row>
    <row r="41" spans="3:18" x14ac:dyDescent="0.25"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</row>
    <row r="42" spans="3:18" s="190" customFormat="1" ht="15" x14ac:dyDescent="0.25">
      <c r="C42" s="205"/>
      <c r="D42" s="211" t="s">
        <v>107</v>
      </c>
      <c r="E42" s="211"/>
      <c r="F42" s="211"/>
      <c r="G42" s="211"/>
      <c r="H42" s="211"/>
      <c r="I42" s="211"/>
      <c r="J42" s="211"/>
      <c r="K42" s="211"/>
      <c r="L42" s="211"/>
      <c r="M42" s="211" t="s">
        <v>107</v>
      </c>
      <c r="N42" s="211"/>
      <c r="O42" s="211"/>
    </row>
    <row r="43" spans="3:18" x14ac:dyDescent="0.25">
      <c r="D43" s="208" t="s">
        <v>106</v>
      </c>
      <c r="E43" s="209"/>
      <c r="F43" s="209"/>
      <c r="G43" s="209"/>
      <c r="H43" s="209"/>
      <c r="I43" s="209"/>
      <c r="J43" s="209"/>
      <c r="K43" s="209"/>
      <c r="L43" s="209"/>
      <c r="M43" s="212" t="s">
        <v>143</v>
      </c>
      <c r="N43" s="208"/>
      <c r="O43" s="209"/>
    </row>
  </sheetData>
  <sheetProtection password="CE28" sheet="1" objects="1" scenarios="1"/>
  <mergeCells count="9">
    <mergeCell ref="B3:P3"/>
    <mergeCell ref="E34:O34"/>
    <mergeCell ref="E35:O35"/>
    <mergeCell ref="B7:Q7"/>
    <mergeCell ref="D12:O12"/>
    <mergeCell ref="E14:O17"/>
    <mergeCell ref="B18:B21"/>
    <mergeCell ref="D24:O25"/>
    <mergeCell ref="D31:O32"/>
  </mergeCells>
  <printOptions horizontalCentered="1"/>
  <pageMargins left="0.2" right="0.2" top="0.75" bottom="0.75" header="0.3" footer="0.3"/>
  <pageSetup scale="8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INPUT</vt:lpstr>
      <vt:lpstr>LCOElessdiscount</vt:lpstr>
      <vt:lpstr>LCOE</vt:lpstr>
      <vt:lpstr>OUTPUT</vt:lpstr>
      <vt:lpstr>data</vt:lpstr>
      <vt:lpstr>Table_A</vt:lpstr>
      <vt:lpstr>Table_C</vt:lpstr>
      <vt:lpstr>OUTPUT!Print_Area</vt:lpstr>
      <vt:lpstr>Table_A!Print_Area</vt:lpstr>
      <vt:lpstr>Table_C!Print_Area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 B. Lacson</dc:creator>
  <cp:lastModifiedBy>Admin</cp:lastModifiedBy>
  <cp:lastPrinted>2022-06-10T04:50:45Z</cp:lastPrinted>
  <dcterms:created xsi:type="dcterms:W3CDTF">2020-10-09T05:40:07Z</dcterms:created>
  <dcterms:modified xsi:type="dcterms:W3CDTF">2022-06-24T02:14:09Z</dcterms:modified>
</cp:coreProperties>
</file>